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mc:AlternateContent xmlns:mc="http://schemas.openxmlformats.org/markup-compatibility/2006">
    <mc:Choice Requires="x15">
      <x15ac:absPath xmlns:x15ac="http://schemas.microsoft.com/office/spreadsheetml/2010/11/ac" url="G:\Gestion pédagogique (à partir de 2022-2023)\Année 2025-2026\ECTS\Preing1\"/>
    </mc:Choice>
  </mc:AlternateContent>
  <xr:revisionPtr revIDLastSave="30" documentId="13_ncr:1_{47BC5587-A9D2-4021-AC89-80B8A8C363CE}" xr6:coauthVersionLast="47" xr6:coauthVersionMax="47" xr10:uidLastSave="{9E5BC804-4628-4C97-8A6A-B782FB2642B5}"/>
  <bookViews>
    <workbookView xWindow="0" yWindow="0" windowWidth="11172" windowHeight="8292" firstSheet="3" activeTab="3" xr2:uid="{00000000-000D-0000-FFFF-FFFF00000000}"/>
  </bookViews>
  <sheets>
    <sheet name="RGP M" sheetId="1" r:id="rId1"/>
    <sheet name="RGP CY Tech" sheetId="4" r:id="rId2"/>
    <sheet name="Glossaire" sheetId="2" r:id="rId3"/>
    <sheet name="MCC DD 1A CYTech"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ic2sMgUr/QYIqCRhHCTD4lWAt2UA=="/>
    </ext>
  </extLst>
</workbook>
</file>

<file path=xl/calcChain.xml><?xml version="1.0" encoding="utf-8"?>
<calcChain xmlns="http://schemas.openxmlformats.org/spreadsheetml/2006/main">
  <c r="D53" i="3" l="1"/>
  <c r="E53" i="3"/>
  <c r="F53" i="3"/>
  <c r="C53" i="3" s="1"/>
  <c r="G53" i="3"/>
  <c r="J47" i="3"/>
  <c r="H53" i="3"/>
  <c r="D46" i="3"/>
  <c r="E46" i="3"/>
  <c r="F46" i="3"/>
  <c r="G46" i="3"/>
  <c r="H46" i="3"/>
  <c r="J39" i="3"/>
  <c r="D38" i="3"/>
  <c r="E38" i="3"/>
  <c r="F38" i="3"/>
  <c r="G38" i="3"/>
  <c r="H38" i="3"/>
  <c r="J36" i="3"/>
  <c r="J33" i="3"/>
  <c r="D28" i="3"/>
  <c r="E28" i="3"/>
  <c r="F28" i="3"/>
  <c r="G28" i="3"/>
  <c r="H28" i="3"/>
  <c r="J29" i="3"/>
  <c r="J18" i="3"/>
  <c r="D11" i="3"/>
  <c r="E11" i="3"/>
  <c r="F11" i="3"/>
  <c r="G11" i="3"/>
  <c r="H11" i="3"/>
  <c r="D17" i="3"/>
  <c r="E17" i="3"/>
  <c r="F17" i="3"/>
  <c r="G17" i="3"/>
  <c r="H17" i="3"/>
  <c r="J12" i="3"/>
  <c r="J6" i="3"/>
  <c r="C46" i="3"/>
  <c r="H32" i="3"/>
  <c r="H35" i="3" s="1"/>
  <c r="G32" i="3"/>
  <c r="G35" i="3" s="1"/>
  <c r="F32" i="3"/>
  <c r="F35" i="3" s="1"/>
  <c r="E32" i="3"/>
  <c r="E35" i="3" s="1"/>
  <c r="D32" i="3"/>
  <c r="D35" i="3" s="1"/>
  <c r="C17" i="3"/>
  <c r="AC52" i="3"/>
  <c r="AB52" i="3"/>
  <c r="Z52" i="3"/>
  <c r="AD52" i="3" s="1"/>
  <c r="AC51" i="3"/>
  <c r="AB51" i="3"/>
  <c r="Z51" i="3"/>
  <c r="AD51" i="3" s="1"/>
  <c r="AC50" i="3"/>
  <c r="AB50" i="3"/>
  <c r="Z50" i="3"/>
  <c r="AD50" i="3" s="1"/>
  <c r="AC49" i="3"/>
  <c r="AB49" i="3"/>
  <c r="Z49" i="3"/>
  <c r="AD49" i="3" s="1"/>
  <c r="AC48" i="3"/>
  <c r="AB48" i="3"/>
  <c r="Z48" i="3"/>
  <c r="AD48" i="3" s="1"/>
  <c r="AC44" i="3"/>
  <c r="AB44" i="3"/>
  <c r="Z44" i="3"/>
  <c r="AD44" i="3" s="1"/>
  <c r="AC43" i="3"/>
  <c r="AB43" i="3"/>
  <c r="Z43" i="3"/>
  <c r="AD43" i="3" s="1"/>
  <c r="AC42" i="3"/>
  <c r="AB42" i="3"/>
  <c r="Z42" i="3"/>
  <c r="AD42" i="3" s="1"/>
  <c r="AC41" i="3"/>
  <c r="AB41" i="3"/>
  <c r="Z41" i="3"/>
  <c r="AD41" i="3" s="1"/>
  <c r="AC40" i="3"/>
  <c r="AB40" i="3"/>
  <c r="Z40" i="3"/>
  <c r="AD40" i="3" s="1"/>
  <c r="AC37" i="3"/>
  <c r="Z37" i="3"/>
  <c r="AD37" i="3" s="1"/>
  <c r="X37" i="3"/>
  <c r="AB37" i="3" s="1"/>
  <c r="AC31" i="3"/>
  <c r="Z31" i="3"/>
  <c r="AD31" i="3" s="1"/>
  <c r="X31" i="3"/>
  <c r="AB31" i="3" s="1"/>
  <c r="AB30" i="3"/>
  <c r="Z30" i="3"/>
  <c r="AD30" i="3" s="1"/>
  <c r="Y30" i="3"/>
  <c r="AC30" i="3" s="1"/>
  <c r="AB27" i="3"/>
  <c r="Z27" i="3"/>
  <c r="AD27" i="3" s="1"/>
  <c r="Y27" i="3"/>
  <c r="AC27" i="3" s="1"/>
  <c r="AB26" i="3"/>
  <c r="Z26" i="3"/>
  <c r="AD26" i="3" s="1"/>
  <c r="Y26" i="3"/>
  <c r="AC26" i="3" s="1"/>
  <c r="AB24" i="3"/>
  <c r="Z24" i="3"/>
  <c r="AD24" i="3" s="1"/>
  <c r="Y24" i="3"/>
  <c r="AC24" i="3" s="1"/>
  <c r="AB23" i="3"/>
  <c r="Z23" i="3"/>
  <c r="AD23" i="3" s="1"/>
  <c r="Y23" i="3"/>
  <c r="AC23" i="3" s="1"/>
  <c r="AB19" i="3"/>
  <c r="Z19" i="3"/>
  <c r="AD19" i="3" s="1"/>
  <c r="Y19" i="3"/>
  <c r="AC19" i="3" s="1"/>
  <c r="AC16" i="3"/>
  <c r="Z16" i="3"/>
  <c r="AD16" i="3" s="1"/>
  <c r="X16" i="3"/>
  <c r="AB16" i="3" s="1"/>
  <c r="AC15" i="3"/>
  <c r="Z15" i="3"/>
  <c r="AD15" i="3" s="1"/>
  <c r="X15" i="3"/>
  <c r="AB15" i="3" s="1"/>
  <c r="AC14" i="3"/>
  <c r="Z14" i="3"/>
  <c r="AD14" i="3" s="1"/>
  <c r="X14" i="3"/>
  <c r="AB14" i="3" s="1"/>
  <c r="AC13" i="3"/>
  <c r="Z13" i="3"/>
  <c r="AD13" i="3" s="1"/>
  <c r="X13" i="3"/>
  <c r="AB13" i="3" s="1"/>
  <c r="AB10" i="3"/>
  <c r="Z10" i="3"/>
  <c r="AD10" i="3" s="1"/>
  <c r="Y10" i="3"/>
  <c r="AC10" i="3" s="1"/>
  <c r="AB9" i="3"/>
  <c r="Z9" i="3"/>
  <c r="AD9" i="3" s="1"/>
  <c r="Y9" i="3"/>
  <c r="AC9" i="3" s="1"/>
  <c r="AB8" i="3"/>
  <c r="Z8" i="3"/>
  <c r="AD8" i="3" s="1"/>
  <c r="Y8" i="3"/>
  <c r="AC8" i="3" s="1"/>
  <c r="AB7" i="3"/>
  <c r="Z7" i="3"/>
  <c r="AD7" i="3" s="1"/>
  <c r="Y7" i="3"/>
  <c r="AC7" i="3" s="1"/>
  <c r="C11" i="3" l="1"/>
  <c r="C28" i="3"/>
  <c r="C32" i="3"/>
  <c r="H54" i="3"/>
  <c r="G54" i="3"/>
  <c r="F54" i="3"/>
  <c r="E54" i="3"/>
  <c r="D54" i="3"/>
  <c r="C54" i="3" s="1"/>
  <c r="J54" i="3"/>
  <c r="C35" i="3"/>
  <c r="C38" i="3"/>
</calcChain>
</file>

<file path=xl/sharedStrings.xml><?xml version="1.0" encoding="utf-8"?>
<sst xmlns="http://schemas.openxmlformats.org/spreadsheetml/2006/main" count="688" uniqueCount="269">
  <si>
    <t>Modalités de Contrôle des Connaissancesdu diplôme Sciences Po</t>
  </si>
  <si>
    <t xml:space="preserve">Mention </t>
  </si>
  <si>
    <t>Applicable à toutes les années</t>
  </si>
  <si>
    <t>Utilisation des notes de première et deuxième session</t>
  </si>
  <si>
    <t>Nombre de sessions</t>
  </si>
  <si>
    <t>La note finale du semestre est la moyenne pondérée des notes des UE affectées de leurs ECTS</t>
  </si>
  <si>
    <t>Oui</t>
  </si>
  <si>
    <t>L’étudiant est libre de se présenter à la 2ème  session</t>
  </si>
  <si>
    <t>Non</t>
  </si>
  <si>
    <t>Le tableau doit présenter des blocs de compétences, ceux-ci sont numérotés de 1 à n et la liste des compétences est ajoutée en bas de page</t>
  </si>
  <si>
    <t>Pour se présenter à la deuxième session le semestre n'est pas validé selon les éléments définis pour la formation</t>
  </si>
  <si>
    <t>Pour se présenter à la deuxième session, la note d'une UE est inférieure à une note seuil</t>
  </si>
  <si>
    <t>Voir le tableau des MCC</t>
  </si>
  <si>
    <t>La note de la 2ème session remplace la note de la 1ère session</t>
  </si>
  <si>
    <t>La meilleure des 2 notes (1ère et 2ème session) est utilisée pour le calcul de la 2e session</t>
  </si>
  <si>
    <t>La note de la 2ème session remplace la plus mauvaise des notes obtenues lors du contrôle continu de la session 1</t>
  </si>
  <si>
    <t>Une absence en 2e session entraîne le report automatique de la note 1ère session</t>
  </si>
  <si>
    <t>Le secrétariat pédagogique gère toutes les dispositions qui permettent d'obtenir la moyenne de l'étudiant en première et en deuxième session</t>
  </si>
  <si>
    <t>La note finale de l'UE est une moyenne arithmétique de l'ensemble des notes de CC y compris les absences</t>
  </si>
  <si>
    <t>Moyenne des UE académiques inférieure à une note seuil</t>
  </si>
  <si>
    <t>Valeur du seuil 7/20</t>
  </si>
  <si>
    <t>La moyenne des Ues professionnelle est inférieure à une note seuil</t>
  </si>
  <si>
    <t>Valeur du seuil</t>
  </si>
  <si>
    <t>Absence des étudiants aux examens</t>
  </si>
  <si>
    <t xml:space="preserve">Chaque UE est évaluée par un contrôle continu composé de plusieurs épreuves  en session 1 (CC en session 1) </t>
  </si>
  <si>
    <t>Chaque UE est évaluée par un contrôle terminal en session 2 (CT en session 2)</t>
  </si>
  <si>
    <t>Une absence justifiée (ABJ) en première session : l'étudiant est défaillant à l'UE concernée et au semestre</t>
  </si>
  <si>
    <t>Une absence justifiée (ABJ) en première session : l'étudiant est défaillant à l'UE concernée et à l'année</t>
  </si>
  <si>
    <t>Une absence justifiée (ABJ) en seconde session : l'étudiant est défaillant à l'UE concernée et au semestre</t>
  </si>
  <si>
    <t>Une absence justifiée (ABJ) en seconde session : l'étudiant est défaillant à l'UE concernée et à l'année</t>
  </si>
  <si>
    <t>Une absence justifiée (ABJ) en première session, l'absence est remplacée par 0/20 dans le calcul de la moyenne</t>
  </si>
  <si>
    <t>Une absence justifiée (ABJ) en deuxième session, l'absence est remplacée par 0/20 dans le calcul de la moyenne</t>
  </si>
  <si>
    <t>Une absence justifiée (ABJ) en première session à l'un des CC d'une UE est remplacé par un 0/20 pour le calcul de la moyenne de l'UE</t>
  </si>
  <si>
    <t>Une absence justifiée (ABJ) en deuxième session est remplacée par la note de la première session pour le calul de la moyenne du semestre</t>
  </si>
  <si>
    <t>Une absence Injustifiée (ABI) en première session : l'étudiant est défaillant à l'UE concernée et au semestre</t>
  </si>
  <si>
    <t>Une absence Injustifiée (ABI) en première session : l'étudiant est défaillant à l'UE concernée et à l'année</t>
  </si>
  <si>
    <t>Une absence Injustifiée (ABI) en seconde session : l'étudiant est défaillant à l'UE concernée et au semestre</t>
  </si>
  <si>
    <t>Une absence Injustifiée (ABI) en seconde session : l'étudiant est défaillant à l'UE concernée et à l'année</t>
  </si>
  <si>
    <t>Une absence injustifiée (ABI) en première session, l'absence est remplacée par 0/20 dans le calcul de la moyenne</t>
  </si>
  <si>
    <t>Une absence injustifiée (ABI) en deuxième session, l'absence est remplacée par 0/20 dans le calcul de la moyenne</t>
  </si>
  <si>
    <t>Une absence Injustifiée (ABI) en première session à l'un des CC d'une UE est remplacé par un 0/20 pour le calcul de la moyenne de l'UE</t>
  </si>
  <si>
    <t>Une absence injustifiée (ABI) en deuxième session est remplacée par la note de la première session pour le calul de la moyenne du semestre</t>
  </si>
  <si>
    <t>Compensations Capitalisation</t>
  </si>
  <si>
    <t xml:space="preserve">La formation de M1 est annualisée </t>
  </si>
  <si>
    <t xml:space="preserve">La formation de M2 est annualisée </t>
  </si>
  <si>
    <t xml:space="preserve"> La note finale de l'UE est la moyenne pondérée des EC qui la composent, affectés de leurs ECTS </t>
  </si>
  <si>
    <t xml:space="preserve"> La note finale du semestre est la moyenne pondérée des UE qui le composent, affectés de leurs ECTS </t>
  </si>
  <si>
    <t>Les UE ou semestres  1, 2, 3 ou 4 obtenus avec une note supérieure à 10/20 en session 1 ou en session 2 sont capitalisés</t>
  </si>
  <si>
    <t xml:space="preserve">Les UE obtenues avec une note supérieure à 10/20 en session 1 ou en session 2 sont capitalisées </t>
  </si>
  <si>
    <t xml:space="preserve">Les EC obtenus avec une note supérieure à 10/20 en session 1 ou en session 2 sont capitalisés </t>
  </si>
  <si>
    <t>La note finale du semestre 1, 2, 3 ou 4 est la moyenne pondérée des UE qui le compensent</t>
  </si>
  <si>
    <t>La note finale du semestre 1, 2, 3 ou 4 est calculée si les notes sont supérieures aux seuils indiqués dans le tableau des MCC</t>
  </si>
  <si>
    <t>Les moyennes des semestres 1 et 2 du M1 se compensent</t>
  </si>
  <si>
    <t>Les moyennes des semestres 3 et 4 du M2 se compensent</t>
  </si>
  <si>
    <t>Un affichage des règles du contrôle continu est obligatoire un mois au plus tard après la rentrée des étudiants</t>
  </si>
  <si>
    <t>Certaines UE font l'objet d'une note seuil pour le calcul de la moyenne en session 1</t>
  </si>
  <si>
    <t>Certaines UE font l'objet d'une note seuil pour le calcul de la moyenne en session 2</t>
  </si>
  <si>
    <t>Les seuils appliqués en session 1 sont appliqués en session 2</t>
  </si>
  <si>
    <t>Règles particulières de validation de l'année de M1 non indiquée ci-dessus</t>
  </si>
  <si>
    <t>Règles particulières de validation de l'année de M2 non indiquée ci-dessus</t>
  </si>
  <si>
    <t xml:space="preserve">Règles concernant le Stage ou mémoire de M2 </t>
  </si>
  <si>
    <t>La durée du stage ou mémoire de M1 est définie par le responsable de la formation</t>
  </si>
  <si>
    <t>Durée : 4 à 6 mois</t>
  </si>
  <si>
    <t>La durée du stage ou mémoire de M2 est définie par le responsable de la formation</t>
  </si>
  <si>
    <t>La durée de la période en entreprise est définie par le CFA  lorsque la formation est proposée en apprentissage</t>
  </si>
  <si>
    <t>Le stage ou mémoire fait l'objet d'un rapport écrit et d'une soutenance orale</t>
  </si>
  <si>
    <t>La période en entreprise fait l'objet d'un rapport écrit et d'une soutenance orale</t>
  </si>
  <si>
    <t>Le stage ou mémoire fait l'objet d'un rapport écrit et d'une soutenance orale en anglais</t>
  </si>
  <si>
    <t>La période en entreprise fait l'objet d'un rapport écrit et d'une soutenance orale en anglais</t>
  </si>
  <si>
    <t>L'étudiant peut, s'il le souhaite, et/ou s'il a fait un stage à l'étranger, rédiger et soutenir en anglais</t>
  </si>
  <si>
    <t xml:space="preserve">Les UE de Stage, mémoire, période en entreprise, ou projets font l'objet d'une note seuil pour le calcul de la moyenne en session 1 </t>
  </si>
  <si>
    <t>Nombre de notes entrant dans la règle de calcul de la note finale du stage, de mémoire ou de période en apprentissage</t>
  </si>
  <si>
    <t>Indiquer les notes qui sont prises en compte dans le calcul de la note finale de stage, mémoire ou période en entreprise</t>
  </si>
  <si>
    <t>Note décrit</t>
  </si>
  <si>
    <t>Note de présentation orale</t>
  </si>
  <si>
    <t>Note de Laboratoire</t>
  </si>
  <si>
    <t xml:space="preserve">Evaluation du référent entreprise </t>
  </si>
  <si>
    <t xml:space="preserve">Autre :                                                                </t>
  </si>
  <si>
    <t>Règle de calcul de la note finale du stage, du mémoire ou de la période en entreprise</t>
  </si>
  <si>
    <t xml:space="preserve">Indiquer la règle de calcul :                                                                                                                                                       </t>
  </si>
  <si>
    <t>Mode de validation du diplôme intermédiaire de Maîtrise</t>
  </si>
  <si>
    <t>Le diplôme intermédiaire de Maîtrise est délivré selon les critères de validation du M1</t>
  </si>
  <si>
    <t>Mode de validation du Master</t>
  </si>
  <si>
    <t xml:space="preserve">Les choix d'UE en M1 et en M2 sont validés par l'équipe pédagogique, le Nb d'ECTS est égal à 30 par semestre </t>
  </si>
  <si>
    <t>Les choix d'UE en M1 et en M2 sont validés par l'équipe pédagogique, le Nb d'ECTS est égal à 60 par année</t>
  </si>
  <si>
    <t xml:space="preserve">Pour les étudiants ayant fait M1 et M2 à l'UCP les années M1 et M2 sont validées </t>
  </si>
  <si>
    <t>Pour un étudiant inscrit en M1 à l’UCP, la validation du M1 est obligatoire pour obtenir une inscription en M2</t>
  </si>
  <si>
    <t>La validation du master pour un étudiant inscrit à l'UCP nécessite la validation du M1 et du M2</t>
  </si>
  <si>
    <t>Pour un étudiant venant d'une autre université, la validation du M1 (ou équivalent) est obligatoire pour obtenir une inscription en M2</t>
  </si>
  <si>
    <t>La validation du master pour un étudiant ayant validé son M1 dans une autre université nécessite la validation du M2</t>
  </si>
  <si>
    <t xml:space="preserve">Les dispositions suivantes relèvent de l’appréciation du Jury qui est souverain dans ses décisions :  </t>
  </si>
  <si>
    <t>Pour les étudiants inscrits en M1 à l'UCP, le passage en M2  peut être conditionnel</t>
  </si>
  <si>
    <t>Lorsque le M1 est proposé en Formation par Alternance (FA) en contrats d'apprentissage ou contrats de professionnalisation, le passage en M2  peut être conditionnel</t>
  </si>
  <si>
    <t>Le redoublement en M1 n'est pas de droit, si le jury l'autorise le nombre de redoublement en M1 est limité à une fois.</t>
  </si>
  <si>
    <t>Le redoublement en M2 n'est pas de droit, si le jury l'autorise le nombre de redoublement en Master est limité à une fois, ce qui revient à valider le master en trois ans maximum</t>
  </si>
  <si>
    <t>Le redoublement en M2 dans une formation par alternance n'est pas autorisé</t>
  </si>
  <si>
    <t>Mode de calcul de la mention P, AB, B, TB de Master</t>
  </si>
  <si>
    <t>Mention du diplôme : mention Passable : 10≤m&lt;12 ; Assez-Bien : 12≤m&lt;14 ; Bien : 14≤m&lt;16 ; Très Bien : m≥16</t>
  </si>
  <si>
    <t xml:space="preserve">Pour les étudiants ayant fait M1 et M2 à l'UCP la mention repose sur la moyenne des 4 semestres </t>
  </si>
  <si>
    <t>Pour les étudiants ayant fait M1 et M2 à l'UCP la mention repose sur la moyenne du M2</t>
  </si>
  <si>
    <t>Pour les étudiants ayant fait un M1 dans une autre université, la mention repose sur la moyenne  de M2</t>
  </si>
  <si>
    <t>Régle particulière pour le calcul de la mention du master :</t>
  </si>
  <si>
    <t>Modalités de Contrôle des Connaissances et des Compétences</t>
  </si>
  <si>
    <t>Applicable au cycle Preing Double Cursus Science Po CY Tech</t>
  </si>
  <si>
    <t> </t>
  </si>
  <si>
    <t>Les MCC détaillées pour la 3ème année sont données dans un fichier à part nommé MCC_DD_annee1_Sc Po-CY Tech.pdf</t>
  </si>
  <si>
    <t>Type d’épreuve</t>
  </si>
  <si>
    <t>Pour les matières scientifiques :</t>
  </si>
  <si>
    <t>Les étudiants seront notés sur la base d’un contrôle continu. Le type d’épreuve (quizz, DS, DM, projet) dépendra de la matière (voir le document MCC_DD_annee1_Sc Po-CY Tech.pdf)</t>
  </si>
  <si>
    <r>
      <t>Règle qui s’applique en 2</t>
    </r>
    <r>
      <rPr>
        <b/>
        <vertAlign val="superscript"/>
        <sz val="10"/>
        <color rgb="FF000000"/>
        <rFont val="Calibri"/>
      </rPr>
      <t>nd</t>
    </r>
    <r>
      <rPr>
        <b/>
        <sz val="10"/>
        <color rgb="FF000000"/>
        <rFont val="Calibri"/>
      </rPr>
      <t xml:space="preserve"> session pour une EC qui n’est pas validée en 1ère session dans une UE qui n’est pas validée</t>
    </r>
  </si>
  <si>
    <t>Pour les matières scientifiques : (voir le document MCC_DD_annee1_SCPo-CY Tech.pdf pour avoir le détail matière par matière)</t>
  </si>
  <si>
    <t>La règle de seconde chance consiste, lorsque l’étudiant a été présent à tous les examens, à calculer la moyenne sur les n-1 meilleurs notes (voir la partie suivante en cas d’absence).</t>
  </si>
  <si>
    <t>Dans certaines matières, certaines notes ne peuvent pas faire l’objet de ce retrait du calcul dans moyenne. C’est par exemple le cas pour les notes de projet des cours d’algorithmique et programmation 1 et 2</t>
  </si>
  <si>
    <r>
      <t>Il n’y a pas de 2</t>
    </r>
    <r>
      <rPr>
        <vertAlign val="superscript"/>
        <sz val="10"/>
        <color rgb="FF000000"/>
        <rFont val="Calibri"/>
      </rPr>
      <t>nd</t>
    </r>
    <r>
      <rPr>
        <sz val="10"/>
        <color rgb="FF000000"/>
        <rFont val="Calibri"/>
      </rPr>
      <t xml:space="preserve"> session pour le cours d’algorithmique et programmation 1 et 2</t>
    </r>
  </si>
  <si>
    <t>A part dans des situations très exceptionnelles aucun examen de rattrapage ne sera demandé.</t>
  </si>
  <si>
    <r>
      <t xml:space="preserve">Absence des étudiants aux examens </t>
    </r>
    <r>
      <rPr>
        <b/>
        <sz val="10"/>
        <color rgb="FF000000"/>
        <rFont val="Calibri"/>
      </rPr>
      <t>(voir MCC_DD_annee1_Sc Po-CY Tech.pdf)</t>
    </r>
  </si>
  <si>
    <r>
      <t>Les règles ci-dessous stipulent comment les absences sont traitées et comment s’applique la règle de 2</t>
    </r>
    <r>
      <rPr>
        <vertAlign val="superscript"/>
        <sz val="10"/>
        <color rgb="FF000000"/>
        <rFont val="Calibri"/>
      </rPr>
      <t>nd</t>
    </r>
    <r>
      <rPr>
        <sz val="10"/>
        <color rgb="FF000000"/>
        <rFont val="Calibri"/>
      </rPr>
      <t xml:space="preserve"> chance dans ces cas là</t>
    </r>
  </si>
  <si>
    <r>
      <t xml:space="preserve">                         Une unique absence justifiée :    </t>
    </r>
    <r>
      <rPr>
        <sz val="10"/>
        <color rgb="FF000000"/>
        <rFont val="Calibri"/>
      </rPr>
      <t>alors la note n’est simplement pas prise en compte dans le calcul de la moyenne</t>
    </r>
  </si>
  <si>
    <r>
      <t xml:space="preserve">                         Une unique absence injustifiée : </t>
    </r>
    <r>
      <rPr>
        <sz val="10"/>
        <color rgb="FF000000"/>
        <rFont val="Calibri"/>
      </rPr>
      <t>alors l’étudiant prend un 0 à l’épreuve et est directement mis en 2nd session. La règle de 2</t>
    </r>
    <r>
      <rPr>
        <vertAlign val="superscript"/>
        <sz val="10"/>
        <color rgb="FF000000"/>
        <rFont val="Calibri"/>
      </rPr>
      <t>nd</t>
    </r>
    <r>
      <rPr>
        <sz val="10"/>
        <color rgb="FF000000"/>
        <rFont val="Calibri"/>
      </rPr>
      <t xml:space="preserve"> chance consiste alors a faire le calcul de la moyenne en</t>
    </r>
  </si>
  <si>
    <t xml:space="preserve">                                                                                                      ne considérant pas le 0. Toutefois dans ce cas, la moyenne obtenue à l’EC est ramenée à 10/20 si la moyenne est supérieure à 10/20.</t>
  </si>
  <si>
    <r>
      <t xml:space="preserve">                         Plusieurs absences dont au moins une est injustifiée : </t>
    </r>
    <r>
      <rPr>
        <sz val="10"/>
        <color rgb="FF000000"/>
        <rFont val="Calibri"/>
      </rPr>
      <t>alors l’EC est non validé et ne peut être compensé par aucune matière de l’UE. Donc l’UE est non validée</t>
    </r>
  </si>
  <si>
    <r>
      <t xml:space="preserve">                         Plusieurs absences, toutes justifiées : </t>
    </r>
    <r>
      <rPr>
        <sz val="10"/>
        <color rgb="FF000000"/>
        <rFont val="Calibri"/>
      </rPr>
      <t>cas par cas (dans ce cas l’équipe pédagogique peut choisir d’organiser des épreuves de rattrapage)</t>
    </r>
  </si>
  <si>
    <t xml:space="preserve">                         Tous les rendus de projet sont strictement obligatoires (sauf dans des cas très exceptionnels en accord avec l’équipe pédagogique du Double Diplôme). Ne pas rendre un travail de projet</t>
  </si>
  <si>
    <t xml:space="preserve">                         revient donc à ne pas valider la matière sans qu’aucune compensation ne puisse avoir lieu entraînant donc la non validation de l’UE et l’impossibilité de passer à l’année suivante.</t>
  </si>
  <si>
    <t>Dans toutes les matières, l’enseignant, en accord avec la direction du double diplôme, se donne le droit de refuser une justification douteuse. Dans un tel cas, l’absence ou l’absence de rendu devient injustifiée.</t>
  </si>
  <si>
    <t>Règles concernant la mobilité</t>
  </si>
  <si>
    <t>Les 30 ECTS acquis dans l'université partenaire permettent de valider le second semetre</t>
  </si>
  <si>
    <t>En cas de non validation d'une partie des ECTS, le jury pourra demander un travail de substitution: voir règlement de la mobilité</t>
  </si>
  <si>
    <t xml:space="preserve">Validation du cycles pré-ingénieur </t>
  </si>
  <si>
    <t>Les modalités du contrôle continu des matières scientifiques sont données dans le fichier MCC_DD_annee1_Sc Po-CY Tech.pdf</t>
  </si>
  <si>
    <t>Les UE peuvent contenir des EC réparties sur les 2 semestres</t>
  </si>
  <si>
    <t>Les UE pour être validées doivent avoir une note &gt;= à 10/20</t>
  </si>
  <si>
    <r>
      <t>Les EC scientifiques doivent avoir une note &gt;= 7/20 pour autoriser la compensation avec les autres matières de LA MEME UE. Donc, si une EC scientifique a une moyenne inférieure à 7/20 après la 2</t>
    </r>
    <r>
      <rPr>
        <vertAlign val="superscript"/>
        <sz val="10"/>
        <color rgb="FF000000"/>
        <rFont val="Calibri"/>
      </rPr>
      <t>nd</t>
    </r>
    <r>
      <rPr>
        <sz val="10"/>
        <color rgb="FF000000"/>
        <rFont val="Calibri"/>
      </rPr>
      <t xml:space="preserve"> chance alors l’UE n’est pas validée.</t>
    </r>
  </si>
  <si>
    <t>La moyenne des UE correspond à la moyenne des EC pondérées par les ECTS</t>
  </si>
  <si>
    <t>Le jury reste souverain pour attribuer la compensation si le seuil n'est pas atteint</t>
  </si>
  <si>
    <r>
      <t>Si une UE n’est pas validée, alors toutes les EC dont la moyenne est inférieure à 10/20 (et seulement celles-ci) subissent la règle de la 2</t>
    </r>
    <r>
      <rPr>
        <vertAlign val="superscript"/>
        <sz val="10"/>
        <color rgb="FF000000"/>
        <rFont val="Calibri"/>
      </rPr>
      <t>nd</t>
    </r>
    <r>
      <rPr>
        <sz val="10"/>
        <color rgb="FF000000"/>
        <rFont val="Calibri"/>
      </rPr>
      <t xml:space="preserve"> chance</t>
    </r>
  </si>
  <si>
    <t>Les EC et les UE obtenues avec une note supérieure à 10/20 sont capitalisées et en cas de redoublement n’ont pas à être repassés</t>
  </si>
  <si>
    <t>Toutes les EC d’une même UE, obtenues par compensation sont capitalisés et en cas de redoublement n’ont pas à être repassés</t>
  </si>
  <si>
    <t>Pour que l’année soit validée, il faut que toutes les UE soient validées (c’est-à-dire que l’étudiant ait obtenu une moyenne supérieure ou égale à 10 dans chaque UE).</t>
  </si>
  <si>
    <t>Règles concernant le Redoublement en cycle préparatoire</t>
  </si>
  <si>
    <t>Sur les trois années nécessaires à la validation du cycle préparatoire pour les matières scientifiques, 1 redoublement est autorisé</t>
  </si>
  <si>
    <t>Tout redoublement supplémentaire est examiné par le jury pour les étudiants qui en font la demande</t>
  </si>
  <si>
    <t>Modèles de tableaux pour la restitution des Modalités de Contrôle des Connaissances et des Compétences</t>
  </si>
  <si>
    <t xml:space="preserve">Eléments de réflexion </t>
  </si>
  <si>
    <t>Le tableau peut présenter des blocs de compétences, ceux-ci sont numérotés de 1 à n et la liste des compétences est ajoutée en bas de page</t>
  </si>
  <si>
    <t>Les ECTS sont attribués à l'UE ou l'EC, Le seuil est attribué à l'UE ou l'EC.</t>
  </si>
  <si>
    <t>Les règles de compensation sont expliquées dans la page RGP</t>
  </si>
  <si>
    <t>(1) Type de contrôle : (CC) Contrôle Continu - (CCTP) Contrôle Continu de TP - (P) Partiel - (ET) Examen Terminal - (CCI) Contrôle Continu Intégral</t>
  </si>
  <si>
    <t xml:space="preserve">(2) type d'épreuve : (E) Ecrit - (O) Oral - (CRE) Compte-rendu écrit - (CRO) Exposé oral d'un CRE - (M) Mémoire Ecrit - RS Rapport de stage Ecrit - (RO) Exposé Oral de Stage </t>
  </si>
  <si>
    <t>Dans la colonne "Règles particulières" : on peut indiquer les reports de notes pour la deuxième session</t>
  </si>
  <si>
    <t>Les règles de redoublement sont indiquées dans la page RGP</t>
  </si>
  <si>
    <t>RGP : Règles Générales et Particulières</t>
  </si>
  <si>
    <t xml:space="preserve">Définir la tailles des groupes L, M, LP </t>
  </si>
  <si>
    <t>Définir le nombre minimal d'étudiants pour permettre l'ouverture d'un groupe pour un cours au choix (il sera exprimé en % dans le tableau)</t>
  </si>
  <si>
    <t>Définir le poids d'une épreuve dans le note finale en pourcentage, une note compte 100%, deux notes 50% chaque ou tout autre répartition, etc.</t>
  </si>
  <si>
    <r>
      <rPr>
        <b/>
        <sz val="12"/>
        <color rgb="FF000000"/>
        <rFont val="Calibri"/>
        <scheme val="minor"/>
      </rPr>
      <t>Validation
[ M |</t>
    </r>
    <r>
      <rPr>
        <b/>
        <strike/>
        <sz val="12"/>
        <color rgb="FFFF0000"/>
        <rFont val="Calibri"/>
        <scheme val="minor"/>
      </rPr>
      <t xml:space="preserve"> S </t>
    </r>
    <r>
      <rPr>
        <b/>
        <sz val="12"/>
        <color rgb="FF000000"/>
        <rFont val="Calibri"/>
        <scheme val="minor"/>
      </rPr>
      <t>|</t>
    </r>
    <r>
      <rPr>
        <b/>
        <sz val="12"/>
        <color rgb="FF00B050"/>
        <rFont val="Calibri"/>
        <scheme val="minor"/>
      </rPr>
      <t xml:space="preserve"> C</t>
    </r>
    <r>
      <rPr>
        <b/>
        <sz val="12"/>
        <color rgb="FF000000"/>
        <rFont val="Calibri"/>
        <scheme val="minor"/>
      </rPr>
      <t xml:space="preserve"> ]</t>
    </r>
  </si>
  <si>
    <t>Niveau : PréIng 1   Sciences Po Saint-Germain</t>
  </si>
  <si>
    <t>Effectifs</t>
  </si>
  <si>
    <t>Parcours : 1ère année Double diplôme CYTech</t>
  </si>
  <si>
    <t>M1 ou M2</t>
  </si>
  <si>
    <r>
      <rPr>
        <b/>
        <sz val="12"/>
        <color rgb="FF0C0C0C"/>
        <rFont val="Calibri"/>
        <scheme val="minor"/>
      </rPr>
      <t xml:space="preserve">Année : </t>
    </r>
    <r>
      <rPr>
        <b/>
        <sz val="12"/>
        <color rgb="FF000000"/>
        <rFont val="Calibri"/>
        <scheme val="minor"/>
      </rPr>
      <t>2025- 2026</t>
    </r>
  </si>
  <si>
    <t>semestre</t>
  </si>
  <si>
    <t>répartition horaire</t>
  </si>
  <si>
    <t>contrôle des connaissances</t>
  </si>
  <si>
    <t>Dpt</t>
  </si>
  <si>
    <t>Nb de Groupes</t>
  </si>
  <si>
    <t>Coût HETD</t>
  </si>
  <si>
    <t>FI</t>
  </si>
  <si>
    <t>FA</t>
  </si>
  <si>
    <t>FC</t>
  </si>
  <si>
    <t>DP04E1 version 240</t>
  </si>
  <si>
    <t>par étudiant (3)</t>
  </si>
  <si>
    <t>ECTS</t>
  </si>
  <si>
    <t>Note seuil</t>
  </si>
  <si>
    <t>1ère session</t>
  </si>
  <si>
    <t>Seconde chance</t>
  </si>
  <si>
    <t>règles particulières</t>
  </si>
  <si>
    <t>Intitulé des cours</t>
  </si>
  <si>
    <t>CM</t>
  </si>
  <si>
    <t>TD</t>
  </si>
  <si>
    <t>TP</t>
  </si>
  <si>
    <t>PRO</t>
  </si>
  <si>
    <t>TPE</t>
  </si>
  <si>
    <r>
      <rPr>
        <vertAlign val="superscript"/>
        <sz val="8"/>
        <color rgb="FF000000"/>
        <rFont val="Calibri"/>
        <scheme val="minor"/>
      </rPr>
      <t>(1)</t>
    </r>
    <r>
      <rPr>
        <sz val="8"/>
        <color rgb="FF000000"/>
        <rFont val="Calibri"/>
        <scheme val="minor"/>
      </rPr>
      <t xml:space="preserve"> type de contrôle</t>
    </r>
  </si>
  <si>
    <r>
      <rPr>
        <vertAlign val="superscript"/>
        <sz val="8"/>
        <color rgb="FF000000"/>
        <rFont val="Calibri"/>
        <scheme val="minor"/>
      </rPr>
      <t>(2)</t>
    </r>
    <r>
      <rPr>
        <sz val="8"/>
        <color rgb="FF000000"/>
        <rFont val="Calibri"/>
        <scheme val="minor"/>
      </rPr>
      <t xml:space="preserve"> type d'épreuve </t>
    </r>
  </si>
  <si>
    <t>règle de calcul</t>
  </si>
  <si>
    <t>Responsable de l'enseignement</t>
  </si>
  <si>
    <t>Mutualisation</t>
  </si>
  <si>
    <t>ENT APP</t>
  </si>
  <si>
    <t>Les cours magistraux</t>
  </si>
  <si>
    <t>*</t>
  </si>
  <si>
    <t>Droit constitutionnel</t>
  </si>
  <si>
    <t>S1</t>
  </si>
  <si>
    <t>P</t>
  </si>
  <si>
    <t>E</t>
  </si>
  <si>
    <t>Le PILLOUER Arnaud</t>
  </si>
  <si>
    <t>Sc Po</t>
  </si>
  <si>
    <t>A1</t>
  </si>
  <si>
    <t>Exempe : 3h/étu</t>
  </si>
  <si>
    <t>Introduction à la sociologie politique</t>
  </si>
  <si>
    <t>CRETTIEZ Xavier</t>
  </si>
  <si>
    <t>Histoire des situations coloniales</t>
  </si>
  <si>
    <t>S2</t>
  </si>
  <si>
    <t>MARY Sylvain</t>
  </si>
  <si>
    <t>Philosophie Politique</t>
  </si>
  <si>
    <t>BACHOFFEN Bachofen</t>
  </si>
  <si>
    <t>Exemple : 3h/50 étu</t>
  </si>
  <si>
    <t>Total face à face UE</t>
  </si>
  <si>
    <t>Les conférences de méthode</t>
  </si>
  <si>
    <t>Méthode du droit (1)</t>
  </si>
  <si>
    <t>CC</t>
  </si>
  <si>
    <t>Pas de 2° session</t>
  </si>
  <si>
    <t>ACKA Tano Kassim</t>
  </si>
  <si>
    <t>Méthodes en sociologie politique</t>
  </si>
  <si>
    <t>Méthodes en histoire contemporaine (2)</t>
  </si>
  <si>
    <t>BLANCHARD Emmanuel</t>
  </si>
  <si>
    <t>Méthode en philosophie politique</t>
  </si>
  <si>
    <t>CHEVALIER Olivia</t>
  </si>
  <si>
    <t>Les enseignements communs d'ouverture</t>
  </si>
  <si>
    <t>(5 dont 2 au choix)</t>
  </si>
  <si>
    <t>Introduction to gender studies</t>
  </si>
  <si>
    <t xml:space="preserve">CASEAU Anne-Cécile </t>
  </si>
  <si>
    <t>Digital sociology</t>
  </si>
  <si>
    <t>Goepolitics 2</t>
  </si>
  <si>
    <t>1 au choix parmi les 2 suivants au sem 1</t>
  </si>
  <si>
    <t>Sociologie générale</t>
  </si>
  <si>
    <t>PEUGNY Camille</t>
  </si>
  <si>
    <t>Geopolitics</t>
  </si>
  <si>
    <t>LOEWENER Franca</t>
  </si>
  <si>
    <t>1 au choix parmi les 2 suivants au sem 2</t>
  </si>
  <si>
    <t>Arts et politique</t>
  </si>
  <si>
    <t>PAUBEL Joël</t>
  </si>
  <si>
    <t>Grands enjeux politiques de l’anthropocène</t>
  </si>
  <si>
    <t>BLATRIX Cécile / Bruno VILLALBA</t>
  </si>
  <si>
    <t>Culture générale du 21e siècle</t>
  </si>
  <si>
    <t>Culture générale des données</t>
  </si>
  <si>
    <t>S1-S2</t>
  </si>
  <si>
    <t>DUMONT Julia</t>
  </si>
  <si>
    <t>Débats et argumentation (café philo)</t>
  </si>
  <si>
    <t>COSTE Nathalie</t>
  </si>
  <si>
    <t>Les conférences du diplôme</t>
  </si>
  <si>
    <t>Enjeux de la transition écologique : 4 conférences par an</t>
  </si>
  <si>
    <t>CROS Cécile</t>
  </si>
  <si>
    <t>LVA Anglais</t>
  </si>
  <si>
    <t>DLE en langue anglaise</t>
  </si>
  <si>
    <t>LEWIS PRIME Ronda</t>
  </si>
  <si>
    <t>Sciences</t>
  </si>
  <si>
    <t>Outils mathématiques</t>
  </si>
  <si>
    <t>Règle de seconde chance</t>
  </si>
  <si>
    <t xml:space="preserve">NACHEF Valérie </t>
  </si>
  <si>
    <t>CY Tech</t>
  </si>
  <si>
    <t>Analyse 1</t>
  </si>
  <si>
    <t xml:space="preserve">EL JANATI Abessalam </t>
  </si>
  <si>
    <t>Linear algebra</t>
  </si>
  <si>
    <t xml:space="preserve">KHRAIBANI Zaher </t>
  </si>
  <si>
    <t>Analyse 2</t>
  </si>
  <si>
    <t>Algorithmique et programmation</t>
  </si>
  <si>
    <t xml:space="preserve">FOREST Jean-Paul </t>
  </si>
  <si>
    <t>Projet</t>
  </si>
  <si>
    <t>ecrit + oral</t>
  </si>
  <si>
    <t xml:space="preserve">Pas de 2° session </t>
  </si>
  <si>
    <t>UE au choix</t>
  </si>
  <si>
    <t>%</t>
  </si>
  <si>
    <t>Sport encadré</t>
  </si>
  <si>
    <t>Sport non encadré</t>
  </si>
  <si>
    <t>Improvisation théatrale</t>
  </si>
  <si>
    <t>Spectacles : théatre et danse</t>
  </si>
  <si>
    <t>LVB</t>
  </si>
  <si>
    <t>Total année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</si>
</sst>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4">
    <font>
      <sz val="11"/>
      <color rgb="FF000000"/>
      <name val="Calibri"/>
      <scheme val="minor"/>
    </font>
    <font>
      <sz val="11"/>
      <color theme="1"/>
      <name val="Calibri"/>
      <scheme val="minor"/>
    </font>
    <font>
      <sz val="11"/>
      <color rgb="FF000000"/>
      <name val="Calibri"/>
    </font>
    <font>
      <b/>
      <sz val="14"/>
      <color rgb="FF000000"/>
      <name val="Calibri"/>
    </font>
    <font>
      <sz val="11"/>
      <name val="Calibri"/>
    </font>
    <font>
      <b/>
      <sz val="14"/>
      <color theme="1"/>
      <name val="Calibri"/>
    </font>
    <font>
      <b/>
      <i/>
      <sz val="12"/>
      <color rgb="FF000000"/>
      <name val="Calibri"/>
    </font>
    <font>
      <b/>
      <i/>
      <sz val="12"/>
      <color theme="1"/>
      <name val="Calibri"/>
    </font>
    <font>
      <sz val="12"/>
      <color theme="1"/>
      <name val="Calibri"/>
    </font>
    <font>
      <sz val="11"/>
      <color theme="1"/>
      <name val="Calibri"/>
    </font>
    <font>
      <sz val="10"/>
      <color rgb="FF000000"/>
      <name val="Calibri"/>
    </font>
    <font>
      <strike/>
      <sz val="10"/>
      <color rgb="FF000000"/>
      <name val="Calibri"/>
    </font>
    <font>
      <sz val="10"/>
      <color theme="1"/>
      <name val="Calibri"/>
    </font>
    <font>
      <sz val="10"/>
      <color theme="1"/>
      <name val="Arial"/>
    </font>
    <font>
      <b/>
      <sz val="10"/>
      <color rgb="FF000000"/>
      <name val="Calibri"/>
    </font>
    <font>
      <b/>
      <sz val="11"/>
      <color rgb="FF000000"/>
      <name val="Calibri"/>
    </font>
    <font>
      <sz val="12"/>
      <color rgb="FF000000"/>
      <name val="Calibri"/>
    </font>
    <font>
      <sz val="9"/>
      <color theme="1"/>
      <name val="Calibri"/>
    </font>
    <font>
      <b/>
      <i/>
      <sz val="8"/>
      <color theme="1"/>
      <name val="Calibri"/>
    </font>
    <font>
      <b/>
      <sz val="11"/>
      <color rgb="FF993300"/>
      <name val="Calibri"/>
    </font>
    <font>
      <b/>
      <sz val="10"/>
      <color rgb="FF000000"/>
      <name val="Calibri"/>
      <family val="2"/>
      <charset val="1"/>
    </font>
    <font>
      <sz val="10"/>
      <color rgb="FF000000"/>
      <name val="Calibri"/>
      <family val="2"/>
      <charset val="1"/>
    </font>
    <font>
      <i/>
      <sz val="10"/>
      <color rgb="FF000000"/>
      <name val="Calibri"/>
      <family val="2"/>
      <charset val="1"/>
    </font>
    <font>
      <sz val="9"/>
      <color rgb="FF000000"/>
      <name val="Calibri"/>
      <scheme val="minor"/>
    </font>
    <font>
      <b/>
      <sz val="12"/>
      <color theme="1"/>
      <name val="Calibri"/>
      <scheme val="minor"/>
    </font>
    <font>
      <b/>
      <sz val="12"/>
      <color rgb="FF000000"/>
      <name val="Calibri"/>
      <scheme val="minor"/>
    </font>
    <font>
      <b/>
      <strike/>
      <sz val="12"/>
      <color rgb="FFFF0000"/>
      <name val="Calibri"/>
      <scheme val="minor"/>
    </font>
    <font>
      <b/>
      <sz val="12"/>
      <color rgb="FF00B050"/>
      <name val="Calibri"/>
      <scheme val="minor"/>
    </font>
    <font>
      <b/>
      <sz val="12"/>
      <color rgb="FF0C0C0C"/>
      <name val="Calibri"/>
      <scheme val="minor"/>
    </font>
    <font>
      <b/>
      <sz val="9"/>
      <color rgb="FF0C0C0C"/>
      <name val="Calibri"/>
      <scheme val="minor"/>
    </font>
    <font>
      <sz val="9"/>
      <color rgb="FF0D0D0D"/>
      <name val="Calibri"/>
      <scheme val="minor"/>
    </font>
    <font>
      <b/>
      <sz val="9"/>
      <color theme="1"/>
      <name val="Calibri"/>
      <scheme val="minor"/>
    </font>
    <font>
      <b/>
      <sz val="12"/>
      <color rgb="FFFF0000"/>
      <name val="Calibri"/>
      <scheme val="minor"/>
    </font>
    <font>
      <b/>
      <sz val="9"/>
      <color rgb="FF000000"/>
      <name val="Calibri"/>
      <scheme val="minor"/>
    </font>
    <font>
      <sz val="9"/>
      <color theme="1"/>
      <name val="Calibri"/>
      <scheme val="minor"/>
    </font>
    <font>
      <sz val="8"/>
      <color rgb="FF000000"/>
      <name val="Calibri"/>
      <scheme val="minor"/>
    </font>
    <font>
      <i/>
      <sz val="9"/>
      <color rgb="FF000000"/>
      <name val="Calibri"/>
      <scheme val="minor"/>
    </font>
    <font>
      <b/>
      <sz val="9"/>
      <color rgb="FF993300"/>
      <name val="Calibri"/>
      <scheme val="minor"/>
    </font>
    <font>
      <vertAlign val="superscript"/>
      <sz val="8"/>
      <color rgb="FF000000"/>
      <name val="Calibri"/>
      <scheme val="minor"/>
    </font>
    <font>
      <sz val="8"/>
      <color theme="1"/>
      <name val="Calibri"/>
      <scheme val="minor"/>
    </font>
    <font>
      <sz val="10"/>
      <color theme="1"/>
      <name val="Calibri"/>
      <scheme val="minor"/>
    </font>
    <font>
      <b/>
      <sz val="10"/>
      <color rgb="FF000000"/>
      <name val="Calibri"/>
      <scheme val="minor"/>
    </font>
    <font>
      <sz val="10"/>
      <color rgb="FF000000"/>
      <name val="Calibri"/>
      <scheme val="minor"/>
    </font>
    <font>
      <b/>
      <i/>
      <sz val="9"/>
      <color theme="1"/>
      <name val="Calibri"/>
      <scheme val="minor"/>
    </font>
    <font>
      <b/>
      <i/>
      <sz val="9"/>
      <color rgb="FF000000"/>
      <name val="Calibri"/>
      <scheme val="minor"/>
    </font>
    <font>
      <sz val="9"/>
      <color rgb="FF993300"/>
      <name val="Calibri"/>
      <scheme val="minor"/>
    </font>
    <font>
      <sz val="9"/>
      <color rgb="FF0C0C0C"/>
      <name val="Calibri"/>
      <scheme val="minor"/>
    </font>
    <font>
      <b/>
      <sz val="9"/>
      <color rgb="FF0D0D0D"/>
      <name val="Calibri"/>
      <scheme val="minor"/>
    </font>
    <font>
      <sz val="9"/>
      <name val="Calibri"/>
      <scheme val="minor"/>
    </font>
    <font>
      <sz val="9"/>
      <color rgb="FFFFFFFF"/>
      <name val="Calibri"/>
      <scheme val="minor"/>
    </font>
    <font>
      <b/>
      <sz val="8"/>
      <color rgb="FF0D0D0D"/>
      <name val="Calibri"/>
      <scheme val="minor"/>
    </font>
    <font>
      <b/>
      <sz val="8"/>
      <color rgb="FF993300"/>
      <name val="Calibri"/>
      <scheme val="minor"/>
    </font>
    <font>
      <b/>
      <sz val="8"/>
      <color theme="1"/>
      <name val="Calibri"/>
      <scheme val="minor"/>
    </font>
    <font>
      <b/>
      <sz val="12"/>
      <color rgb="FFFFFFFF"/>
      <name val="Calibri"/>
      <scheme val="minor"/>
    </font>
    <font>
      <b/>
      <i/>
      <sz val="10"/>
      <color rgb="FF000000"/>
      <name val="Calibri"/>
      <scheme val="minor"/>
    </font>
    <font>
      <i/>
      <sz val="9"/>
      <color theme="1"/>
      <name val="Calibri"/>
      <scheme val="minor"/>
    </font>
    <font>
      <sz val="6"/>
      <name val="Calibri"/>
      <family val="2"/>
      <charset val="1"/>
    </font>
    <font>
      <b/>
      <sz val="12"/>
      <color theme="9" tint="-0.499984740745262"/>
      <name val="Calibri"/>
      <scheme val="minor"/>
    </font>
    <font>
      <b/>
      <sz val="11"/>
      <color theme="9" tint="-0.499984740745262"/>
      <name val="Calibri"/>
      <scheme val="minor"/>
    </font>
    <font>
      <b/>
      <i/>
      <sz val="11"/>
      <color theme="9" tint="-0.499984740745262"/>
      <name val="Calibri"/>
      <scheme val="minor"/>
    </font>
    <font>
      <b/>
      <sz val="9"/>
      <color rgb="FFFF0000"/>
      <name val="Calibri"/>
      <scheme val="minor"/>
    </font>
    <font>
      <b/>
      <sz val="12"/>
      <color rgb="FF000000"/>
      <name val="Calibri"/>
    </font>
    <font>
      <b/>
      <sz val="10"/>
      <color rgb="FFFF0000"/>
      <name val="Calibri"/>
    </font>
    <font>
      <b/>
      <vertAlign val="superscript"/>
      <sz val="10"/>
      <color rgb="FF000000"/>
      <name val="Calibri"/>
    </font>
    <font>
      <vertAlign val="superscript"/>
      <sz val="10"/>
      <color rgb="FF000000"/>
      <name val="Calibri"/>
    </font>
    <font>
      <b/>
      <i/>
      <sz val="10"/>
      <color rgb="FF000000"/>
      <name val="Calibri"/>
    </font>
    <font>
      <sz val="10"/>
      <name val="Calibri"/>
    </font>
    <font>
      <b/>
      <i/>
      <sz val="10"/>
      <color rgb="FF404040"/>
      <name val="Calibri"/>
    </font>
    <font>
      <b/>
      <i/>
      <sz val="10"/>
      <color rgb="FFFF0000"/>
      <name val="Calibri"/>
    </font>
    <font>
      <b/>
      <sz val="10"/>
      <color rgb="FFC9211E"/>
      <name val="Calibri"/>
    </font>
    <font>
      <sz val="10"/>
      <color rgb="FFFF0000"/>
      <name val="Calibri"/>
    </font>
    <font>
      <sz val="9"/>
      <color rgb="FF000000"/>
      <name val="Calibri"/>
      <charset val="1"/>
    </font>
    <font>
      <sz val="6"/>
      <color rgb="FFFF0000"/>
      <name val="Calibri"/>
      <family val="2"/>
      <charset val="1"/>
    </font>
    <font>
      <b/>
      <sz val="12"/>
      <name val="Calibri"/>
      <family val="2"/>
      <scheme val="minor"/>
    </font>
  </fonts>
  <fills count="21">
    <fill>
      <patternFill patternType="none"/>
    </fill>
    <fill>
      <patternFill patternType="gray125"/>
    </fill>
    <fill>
      <patternFill patternType="solid">
        <fgColor rgb="FFE6E0EC"/>
        <bgColor rgb="FFE6E0EC"/>
      </patternFill>
    </fill>
    <fill>
      <patternFill patternType="solid">
        <fgColor rgb="FFFFFFFF"/>
        <bgColor rgb="FFFFFFFF"/>
      </patternFill>
    </fill>
    <fill>
      <patternFill patternType="solid">
        <fgColor rgb="FFF79646"/>
        <bgColor rgb="FFF79646"/>
      </patternFill>
    </fill>
    <fill>
      <patternFill patternType="solid">
        <fgColor rgb="FFD9D9D9"/>
        <bgColor rgb="FFD9D9D9"/>
      </patternFill>
    </fill>
    <fill>
      <patternFill patternType="solid">
        <fgColor rgb="FFFDEADA"/>
        <bgColor rgb="FFFDEADA"/>
      </patternFill>
    </fill>
    <fill>
      <patternFill patternType="solid">
        <fgColor rgb="FFA6A6A6"/>
        <bgColor rgb="FFA6A6A6"/>
      </patternFill>
    </fill>
    <fill>
      <patternFill patternType="solid">
        <fgColor rgb="FFCCC1DA"/>
        <bgColor rgb="FFCCC1DA"/>
      </patternFill>
    </fill>
    <fill>
      <patternFill patternType="solid">
        <fgColor theme="0"/>
        <bgColor theme="0"/>
      </patternFill>
    </fill>
    <fill>
      <patternFill patternType="solid">
        <fgColor rgb="FFFEF2CB"/>
        <bgColor rgb="FFFEF2CB"/>
      </patternFill>
    </fill>
    <fill>
      <patternFill patternType="solid">
        <fgColor rgb="FFFFFFFF"/>
        <bgColor rgb="FFF8F9FA"/>
      </patternFill>
    </fill>
    <fill>
      <patternFill patternType="solid">
        <fgColor rgb="FFFEF2CB"/>
        <bgColor rgb="FFF8F9FA"/>
      </patternFill>
    </fill>
    <fill>
      <patternFill patternType="solid">
        <fgColor theme="7" tint="0.59999389629810485"/>
        <bgColor indexed="64"/>
      </patternFill>
    </fill>
    <fill>
      <patternFill patternType="solid">
        <fgColor rgb="FFFADE89"/>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E6E6E6"/>
        <bgColor rgb="FFD9D2E9"/>
      </patternFill>
    </fill>
    <fill>
      <patternFill patternType="solid">
        <fgColor rgb="FF0070C0"/>
        <bgColor indexed="64"/>
      </patternFill>
    </fill>
    <fill>
      <patternFill patternType="solid">
        <fgColor theme="4" tint="0.39997558519241921"/>
        <bgColor indexed="64"/>
      </patternFill>
    </fill>
    <fill>
      <patternFill patternType="solid">
        <fgColor theme="4" tint="0.79998168889431442"/>
        <bgColor indexed="64"/>
      </patternFill>
    </fill>
  </fills>
  <borders count="51">
    <border>
      <left/>
      <right/>
      <top/>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style="hair">
        <color rgb="FF000000"/>
      </right>
      <top/>
      <bottom/>
      <diagonal/>
    </border>
    <border>
      <left/>
      <right style="hair">
        <color rgb="FF000000"/>
      </right>
      <top/>
      <bottom style="hair">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hair">
        <color rgb="FF000000"/>
      </bottom>
      <diagonal/>
    </border>
    <border>
      <left/>
      <right/>
      <top/>
      <bottom style="hair">
        <color rgb="FF000000"/>
      </bottom>
      <diagonal/>
    </border>
    <border>
      <left/>
      <right style="thin">
        <color rgb="FF000000"/>
      </right>
      <top style="thin">
        <color rgb="FF000000"/>
      </top>
      <bottom style="hair">
        <color rgb="FF000000"/>
      </bottom>
      <diagonal/>
    </border>
    <border>
      <left style="thin">
        <color rgb="FF000000"/>
      </left>
      <right/>
      <top/>
      <bottom style="hair">
        <color rgb="FF000000"/>
      </bottom>
      <diagonal/>
    </border>
    <border>
      <left/>
      <right style="thin">
        <color rgb="FF000000"/>
      </right>
      <top/>
      <bottom style="hair">
        <color rgb="FF000000"/>
      </bottom>
      <diagonal/>
    </border>
    <border>
      <left/>
      <right/>
      <top/>
      <bottom/>
      <diagonal/>
    </border>
    <border>
      <left style="thin">
        <color rgb="FF000000"/>
      </left>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style="hair">
        <color rgb="FF000000"/>
      </top>
      <bottom/>
      <diagonal/>
    </border>
    <border>
      <left/>
      <right/>
      <top style="hair">
        <color rgb="FF000000"/>
      </top>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right style="thin">
        <color rgb="FF000000"/>
      </right>
      <top style="hair">
        <color rgb="FF000000"/>
      </top>
      <bottom style="thin">
        <color rgb="FF000000"/>
      </bottom>
      <diagonal/>
    </border>
    <border>
      <left/>
      <right style="thin">
        <color rgb="FF000000"/>
      </right>
      <top/>
      <bottom/>
      <diagonal/>
    </border>
    <border>
      <left style="thin">
        <color rgb="FF000000"/>
      </left>
      <right/>
      <top/>
      <bottom/>
      <diagonal/>
    </border>
    <border>
      <left/>
      <right/>
      <top style="thin">
        <color auto="1"/>
      </top>
      <bottom/>
      <diagonal/>
    </border>
    <border>
      <left/>
      <right style="thin">
        <color auto="1"/>
      </right>
      <top/>
      <bottom/>
      <diagonal/>
    </border>
    <border>
      <left style="thin">
        <color auto="1"/>
      </left>
      <right/>
      <top/>
      <bottom/>
      <diagonal/>
    </border>
    <border>
      <left/>
      <right style="thin">
        <color rgb="FFAAAAAA"/>
      </right>
      <top/>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3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right" vertical="center"/>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9" fillId="0" borderId="1" xfId="0" applyFont="1" applyBorder="1" applyAlignment="1">
      <alignment horizontal="right" vertical="center"/>
    </xf>
    <xf numFmtId="0" fontId="2" fillId="0" borderId="2" xfId="0" applyFont="1" applyBorder="1" applyAlignment="1">
      <alignment horizontal="right" vertical="center"/>
    </xf>
    <xf numFmtId="0" fontId="10" fillId="0" borderId="0" xfId="0" applyFont="1" applyAlignment="1">
      <alignment vertical="center"/>
    </xf>
    <xf numFmtId="0" fontId="10" fillId="0" borderId="0" xfId="0" applyFont="1" applyAlignment="1">
      <alignment horizontal="right" vertical="center"/>
    </xf>
    <xf numFmtId="0" fontId="2" fillId="0" borderId="3" xfId="0" applyFont="1" applyBorder="1" applyAlignment="1">
      <alignment horizontal="right" vertical="center"/>
    </xf>
    <xf numFmtId="0" fontId="9" fillId="0" borderId="0" xfId="0" applyFont="1" applyAlignment="1">
      <alignment vertical="center"/>
    </xf>
    <xf numFmtId="0" fontId="2" fillId="0" borderId="4" xfId="0" applyFont="1" applyBorder="1" applyAlignment="1">
      <alignment horizontal="right" vertical="center"/>
    </xf>
    <xf numFmtId="0" fontId="10" fillId="0" borderId="1" xfId="0" applyFont="1" applyBorder="1" applyAlignment="1">
      <alignment horizontal="right" vertical="center"/>
    </xf>
    <xf numFmtId="0" fontId="10" fillId="0" borderId="2" xfId="0" applyFont="1" applyBorder="1" applyAlignment="1">
      <alignment horizontal="right" vertical="center"/>
    </xf>
    <xf numFmtId="0" fontId="11" fillId="0" borderId="2" xfId="0" applyFont="1" applyBorder="1" applyAlignment="1">
      <alignment horizontal="right" vertical="center"/>
    </xf>
    <xf numFmtId="0" fontId="10" fillId="0" borderId="2" xfId="0" applyFont="1" applyBorder="1" applyAlignment="1">
      <alignment horizontal="left" vertical="center"/>
    </xf>
    <xf numFmtId="0" fontId="12" fillId="0" borderId="1" xfId="0" applyFont="1" applyBorder="1" applyAlignment="1">
      <alignment horizontal="right" vertical="center"/>
    </xf>
    <xf numFmtId="0" fontId="10" fillId="0" borderId="4" xfId="0" applyFont="1" applyBorder="1" applyAlignment="1">
      <alignment horizontal="right" vertical="center"/>
    </xf>
    <xf numFmtId="0" fontId="10" fillId="0" borderId="5" xfId="0" applyFont="1" applyBorder="1" applyAlignment="1">
      <alignment horizontal="center" vertical="center"/>
    </xf>
    <xf numFmtId="0" fontId="2" fillId="0" borderId="0" xfId="0" applyFont="1" applyAlignment="1">
      <alignment horizontal="right" vertical="center"/>
    </xf>
    <xf numFmtId="0" fontId="10" fillId="0" borderId="6" xfId="0" applyFont="1" applyBorder="1" applyAlignment="1">
      <alignment horizontal="right" vertical="top"/>
    </xf>
    <xf numFmtId="0" fontId="2" fillId="0" borderId="5" xfId="0" applyFont="1" applyBorder="1" applyAlignment="1">
      <alignment horizontal="right" vertical="center"/>
    </xf>
    <xf numFmtId="0" fontId="10" fillId="0" borderId="4" xfId="0" applyFont="1" applyBorder="1" applyAlignment="1">
      <alignment horizontal="right" vertical="top"/>
    </xf>
    <xf numFmtId="0" fontId="10" fillId="0" borderId="0" xfId="0" applyFont="1" applyAlignment="1">
      <alignment horizontal="center" vertical="center"/>
    </xf>
    <xf numFmtId="0" fontId="2" fillId="0" borderId="7" xfId="0" applyFont="1" applyBorder="1" applyAlignment="1">
      <alignment horizontal="right" vertical="center"/>
    </xf>
    <xf numFmtId="0" fontId="10" fillId="0" borderId="3" xfId="0" applyFont="1" applyBorder="1" applyAlignment="1">
      <alignment horizontal="right" vertical="top"/>
    </xf>
    <xf numFmtId="0" fontId="2" fillId="0" borderId="8" xfId="0" applyFont="1" applyBorder="1" applyAlignment="1">
      <alignment horizontal="right" vertical="center"/>
    </xf>
    <xf numFmtId="0" fontId="2" fillId="0" borderId="3" xfId="0" applyFont="1" applyBorder="1" applyAlignment="1">
      <alignment vertical="center"/>
    </xf>
    <xf numFmtId="0" fontId="2" fillId="0" borderId="8" xfId="0" applyFont="1" applyBorder="1" applyAlignment="1">
      <alignment horizontal="center" vertical="center"/>
    </xf>
    <xf numFmtId="0" fontId="13" fillId="0" borderId="0" xfId="0" applyFont="1"/>
    <xf numFmtId="0" fontId="2" fillId="0" borderId="6" xfId="0" applyFont="1" applyBorder="1" applyAlignment="1">
      <alignment horizontal="right" vertical="center"/>
    </xf>
    <xf numFmtId="0" fontId="14" fillId="0" borderId="0" xfId="0" applyFont="1" applyAlignment="1">
      <alignment horizontal="right" vertical="center"/>
    </xf>
    <xf numFmtId="0" fontId="14" fillId="0" borderId="0" xfId="0" applyFont="1" applyAlignment="1">
      <alignment horizontal="center" vertical="center"/>
    </xf>
    <xf numFmtId="0" fontId="15" fillId="0" borderId="6" xfId="0" applyFont="1" applyBorder="1" applyAlignment="1">
      <alignment horizontal="left" vertical="center"/>
    </xf>
    <xf numFmtId="0" fontId="2" fillId="0" borderId="1" xfId="0" applyFont="1" applyBorder="1" applyAlignment="1">
      <alignment horizontal="left" vertical="center"/>
    </xf>
    <xf numFmtId="0" fontId="15" fillId="0" borderId="6" xfId="0" applyFont="1" applyBorder="1" applyAlignment="1">
      <alignment horizontal="right" vertical="center"/>
    </xf>
    <xf numFmtId="0" fontId="2" fillId="0" borderId="0" xfId="0" applyFont="1" applyAlignment="1">
      <alignment horizontal="left" vertical="center"/>
    </xf>
    <xf numFmtId="0" fontId="15" fillId="0" borderId="0" xfId="0" applyFont="1"/>
    <xf numFmtId="0" fontId="19" fillId="0" borderId="0" xfId="0" applyFont="1"/>
    <xf numFmtId="0" fontId="6" fillId="2" borderId="27" xfId="0" applyFont="1" applyFill="1" applyBorder="1" applyAlignment="1">
      <alignment horizontal="right" vertical="center"/>
    </xf>
    <xf numFmtId="0" fontId="7" fillId="2" borderId="27" xfId="0" applyFont="1" applyFill="1" applyBorder="1" applyAlignment="1">
      <alignment horizontal="right" vertical="center"/>
    </xf>
    <xf numFmtId="0" fontId="7" fillId="2" borderId="27" xfId="0" applyFont="1" applyFill="1" applyBorder="1" applyAlignment="1">
      <alignment horizontal="center" vertical="center"/>
    </xf>
    <xf numFmtId="0" fontId="8" fillId="2" borderId="27" xfId="0" applyFont="1" applyFill="1" applyBorder="1" applyAlignment="1">
      <alignment vertical="center"/>
    </xf>
    <xf numFmtId="0" fontId="2" fillId="0" borderId="29" xfId="0" applyFont="1" applyBorder="1" applyAlignment="1">
      <alignment horizontal="center" vertical="center"/>
    </xf>
    <xf numFmtId="0" fontId="2" fillId="0" borderId="29" xfId="0" applyFont="1" applyBorder="1" applyAlignment="1">
      <alignment horizontal="right" vertical="center"/>
    </xf>
    <xf numFmtId="0" fontId="2" fillId="0" borderId="23" xfId="0" applyFont="1" applyBorder="1" applyAlignment="1">
      <alignment horizontal="right" vertical="center"/>
    </xf>
    <xf numFmtId="0" fontId="2" fillId="0" borderId="23" xfId="0" applyFont="1" applyBorder="1" applyAlignment="1">
      <alignment horizontal="center" vertical="center"/>
    </xf>
    <xf numFmtId="0" fontId="10" fillId="0" borderId="29" xfId="0" applyFont="1" applyBorder="1" applyAlignment="1">
      <alignment horizontal="right" vertical="center"/>
    </xf>
    <xf numFmtId="0" fontId="10" fillId="0" borderId="29" xfId="0" applyFont="1" applyBorder="1" applyAlignment="1">
      <alignment horizontal="center" vertical="center"/>
    </xf>
    <xf numFmtId="0" fontId="10" fillId="0" borderId="33" xfId="0" applyFont="1" applyBorder="1" applyAlignment="1">
      <alignment horizontal="right" vertical="center"/>
    </xf>
    <xf numFmtId="0" fontId="10" fillId="0" borderId="33" xfId="0" applyFont="1" applyBorder="1" applyAlignment="1">
      <alignment horizontal="center" vertical="center"/>
    </xf>
    <xf numFmtId="0" fontId="10" fillId="0" borderId="23" xfId="0" applyFont="1" applyBorder="1" applyAlignment="1">
      <alignment horizontal="right" vertical="center"/>
    </xf>
    <xf numFmtId="0" fontId="10" fillId="0" borderId="23" xfId="0" applyFont="1" applyBorder="1" applyAlignment="1">
      <alignment horizontal="center" vertical="center"/>
    </xf>
    <xf numFmtId="0" fontId="2" fillId="0" borderId="29" xfId="0" applyFont="1" applyBorder="1" applyAlignment="1">
      <alignment horizontal="left" vertical="center"/>
    </xf>
    <xf numFmtId="0" fontId="2" fillId="0" borderId="33" xfId="0" applyFont="1" applyBorder="1" applyAlignment="1">
      <alignment horizontal="left" vertical="center"/>
    </xf>
    <xf numFmtId="0" fontId="2" fillId="0" borderId="33" xfId="0" applyFont="1" applyBorder="1" applyAlignment="1">
      <alignment horizontal="center" vertical="center"/>
    </xf>
    <xf numFmtId="0" fontId="2" fillId="0" borderId="33" xfId="0" applyFont="1" applyBorder="1" applyAlignment="1">
      <alignment vertical="center"/>
    </xf>
    <xf numFmtId="0" fontId="2" fillId="0" borderId="23" xfId="0" applyFont="1" applyBorder="1" applyAlignment="1">
      <alignment vertical="center"/>
    </xf>
    <xf numFmtId="0" fontId="16" fillId="2" borderId="27" xfId="0" applyFont="1" applyFill="1" applyBorder="1" applyAlignment="1">
      <alignment vertical="center"/>
    </xf>
    <xf numFmtId="0" fontId="17" fillId="2" borderId="27" xfId="0" applyFont="1" applyFill="1" applyBorder="1" applyAlignment="1">
      <alignment vertical="center"/>
    </xf>
    <xf numFmtId="0" fontId="18" fillId="2" borderId="27" xfId="0" applyFont="1" applyFill="1" applyBorder="1" applyAlignment="1">
      <alignment horizontal="right" vertical="center"/>
    </xf>
    <xf numFmtId="0" fontId="17" fillId="2" borderId="27" xfId="0" applyFont="1" applyFill="1" applyBorder="1" applyAlignment="1">
      <alignment horizontal="center" vertical="center"/>
    </xf>
    <xf numFmtId="0" fontId="2" fillId="0" borderId="23" xfId="0" applyFont="1" applyBorder="1" applyAlignment="1">
      <alignment horizontal="left" vertical="center"/>
    </xf>
    <xf numFmtId="0" fontId="21" fillId="11" borderId="41" xfId="0" applyFont="1" applyFill="1" applyBorder="1" applyAlignment="1">
      <alignment vertical="center"/>
    </xf>
    <xf numFmtId="0" fontId="21" fillId="11" borderId="0" xfId="0" applyFont="1" applyFill="1" applyAlignment="1">
      <alignment vertical="center"/>
    </xf>
    <xf numFmtId="0" fontId="21" fillId="11" borderId="42" xfId="0" applyFont="1" applyFill="1" applyBorder="1" applyAlignment="1">
      <alignment vertical="center"/>
    </xf>
    <xf numFmtId="0" fontId="0" fillId="0" borderId="0" xfId="0" applyAlignment="1">
      <alignment vertical="center"/>
    </xf>
    <xf numFmtId="49" fontId="29" fillId="10" borderId="27" xfId="0" applyNumberFormat="1" applyFont="1" applyFill="1" applyBorder="1" applyAlignment="1">
      <alignment vertical="center"/>
    </xf>
    <xf numFmtId="0" fontId="30" fillId="2" borderId="27" xfId="0" applyFont="1" applyFill="1" applyBorder="1" applyAlignment="1">
      <alignment horizontal="center" vertical="center"/>
    </xf>
    <xf numFmtId="0" fontId="31" fillId="0" borderId="0" xfId="0" applyFont="1" applyAlignment="1">
      <alignment horizontal="center" vertical="center"/>
    </xf>
    <xf numFmtId="0" fontId="31" fillId="4" borderId="27" xfId="0" applyFont="1" applyFill="1" applyBorder="1" applyAlignment="1">
      <alignment horizontal="center" vertical="center"/>
    </xf>
    <xf numFmtId="0" fontId="34" fillId="6" borderId="27" xfId="0" applyFont="1" applyFill="1" applyBorder="1" applyAlignment="1">
      <alignment horizontal="center" vertical="center"/>
    </xf>
    <xf numFmtId="0" fontId="37" fillId="7" borderId="27" xfId="0" applyFont="1" applyFill="1" applyBorder="1" applyAlignment="1">
      <alignment horizontal="center" vertical="center"/>
    </xf>
    <xf numFmtId="49" fontId="35" fillId="3" borderId="14" xfId="0" applyNumberFormat="1" applyFont="1" applyFill="1" applyBorder="1" applyAlignment="1">
      <alignment horizontal="center" vertical="center" wrapText="1"/>
    </xf>
    <xf numFmtId="49" fontId="35" fillId="3" borderId="12" xfId="0" applyNumberFormat="1" applyFont="1" applyFill="1" applyBorder="1" applyAlignment="1">
      <alignment horizontal="center" vertical="center" wrapText="1"/>
    </xf>
    <xf numFmtId="49" fontId="35" fillId="3" borderId="13" xfId="0" applyNumberFormat="1" applyFont="1" applyFill="1" applyBorder="1" applyAlignment="1">
      <alignment horizontal="center" vertical="center" wrapText="1"/>
    </xf>
    <xf numFmtId="0" fontId="39" fillId="0" borderId="9" xfId="0" applyFont="1" applyBorder="1" applyAlignment="1">
      <alignment horizontal="center" vertical="center" wrapText="1"/>
    </xf>
    <xf numFmtId="0" fontId="41" fillId="12" borderId="39" xfId="0" applyFont="1" applyFill="1" applyBorder="1" applyAlignment="1">
      <alignment horizontal="center" vertical="center"/>
    </xf>
    <xf numFmtId="0" fontId="43" fillId="2" borderId="23" xfId="0" applyFont="1" applyFill="1" applyBorder="1" applyAlignment="1">
      <alignment vertical="center"/>
    </xf>
    <xf numFmtId="0" fontId="44" fillId="2" borderId="25" xfId="0" applyFont="1" applyFill="1" applyBorder="1" applyAlignment="1">
      <alignment vertical="center" wrapText="1"/>
    </xf>
    <xf numFmtId="0" fontId="44" fillId="2" borderId="23" xfId="0" applyFont="1" applyFill="1" applyBorder="1" applyAlignment="1">
      <alignment horizontal="center" vertical="center" wrapText="1"/>
    </xf>
    <xf numFmtId="0" fontId="44" fillId="2" borderId="26" xfId="0" applyFont="1" applyFill="1" applyBorder="1" applyAlignment="1">
      <alignment horizontal="center" vertical="center" wrapText="1"/>
    </xf>
    <xf numFmtId="0" fontId="34" fillId="0" borderId="0" xfId="0" applyFont="1" applyAlignment="1">
      <alignment vertical="center"/>
    </xf>
    <xf numFmtId="0" fontId="34" fillId="0" borderId="15" xfId="0" applyFont="1" applyBorder="1" applyAlignment="1">
      <alignment horizontal="left" vertical="center"/>
    </xf>
    <xf numFmtId="0" fontId="23" fillId="5" borderId="28" xfId="0" applyFont="1" applyFill="1" applyBorder="1" applyAlignment="1">
      <alignment vertical="center" wrapText="1"/>
    </xf>
    <xf numFmtId="0" fontId="23" fillId="6" borderId="28" xfId="0" applyFont="1" applyFill="1" applyBorder="1" applyAlignment="1">
      <alignment horizontal="center" vertical="center" wrapText="1"/>
    </xf>
    <xf numFmtId="0" fontId="23" fillId="6" borderId="29" xfId="0" applyFont="1" applyFill="1" applyBorder="1" applyAlignment="1">
      <alignment horizontal="center" vertical="center" wrapText="1"/>
    </xf>
    <xf numFmtId="0" fontId="23" fillId="6" borderId="30" xfId="0" applyFont="1" applyFill="1" applyBorder="1" applyAlignment="1">
      <alignment horizontal="center" vertical="center" wrapText="1"/>
    </xf>
    <xf numFmtId="0" fontId="31" fillId="3" borderId="27" xfId="0" applyFont="1" applyFill="1" applyBorder="1" applyAlignment="1">
      <alignment horizontal="left" vertical="center"/>
    </xf>
    <xf numFmtId="0" fontId="31" fillId="3" borderId="27" xfId="0" applyFont="1" applyFill="1" applyBorder="1" applyAlignment="1">
      <alignment horizontal="center" vertical="center"/>
    </xf>
    <xf numFmtId="0" fontId="23" fillId="5" borderId="32" xfId="0" applyFont="1" applyFill="1" applyBorder="1" applyAlignment="1">
      <alignment vertical="center" wrapText="1"/>
    </xf>
    <xf numFmtId="0" fontId="23" fillId="6" borderId="34" xfId="0" applyFont="1" applyFill="1" applyBorder="1" applyAlignment="1">
      <alignment horizontal="center" vertical="center" wrapText="1"/>
    </xf>
    <xf numFmtId="0" fontId="23" fillId="6" borderId="35" xfId="0" applyFont="1" applyFill="1" applyBorder="1" applyAlignment="1">
      <alignment horizontal="center" vertical="center" wrapText="1"/>
    </xf>
    <xf numFmtId="0" fontId="23" fillId="6" borderId="36" xfId="0" applyFont="1" applyFill="1" applyBorder="1" applyAlignment="1">
      <alignment horizontal="center" vertical="center" wrapText="1"/>
    </xf>
    <xf numFmtId="0" fontId="44" fillId="2" borderId="23" xfId="0" applyFont="1" applyFill="1" applyBorder="1" applyAlignment="1">
      <alignment vertical="center"/>
    </xf>
    <xf numFmtId="0" fontId="23" fillId="0" borderId="0" xfId="0" applyFont="1" applyAlignment="1">
      <alignment vertical="center"/>
    </xf>
    <xf numFmtId="0" fontId="33" fillId="3" borderId="27" xfId="0" applyFont="1" applyFill="1" applyBorder="1" applyAlignment="1">
      <alignment horizontal="center" vertical="center"/>
    </xf>
    <xf numFmtId="0" fontId="34" fillId="3" borderId="36" xfId="0" applyFont="1" applyFill="1" applyBorder="1" applyAlignment="1">
      <alignment vertical="center"/>
    </xf>
    <xf numFmtId="0" fontId="23" fillId="5" borderId="34" xfId="0" applyFont="1" applyFill="1" applyBorder="1" applyAlignment="1">
      <alignment vertical="center" wrapText="1"/>
    </xf>
    <xf numFmtId="0" fontId="23" fillId="5" borderId="27" xfId="0" applyFont="1" applyFill="1" applyBorder="1" applyAlignment="1">
      <alignment vertical="center" wrapText="1"/>
    </xf>
    <xf numFmtId="0" fontId="23" fillId="6" borderId="38" xfId="0" applyFont="1" applyFill="1" applyBorder="1" applyAlignment="1">
      <alignment horizontal="center" vertical="center" wrapText="1"/>
    </xf>
    <xf numFmtId="0" fontId="23" fillId="6" borderId="27" xfId="0" applyFont="1" applyFill="1" applyBorder="1" applyAlignment="1">
      <alignment horizontal="center" vertical="center" wrapText="1"/>
    </xf>
    <xf numFmtId="0" fontId="44" fillId="8" borderId="22" xfId="0" applyFont="1" applyFill="1" applyBorder="1" applyAlignment="1">
      <alignment horizontal="center" vertical="center" wrapText="1"/>
    </xf>
    <xf numFmtId="0" fontId="44" fillId="8" borderId="24" xfId="0" applyFont="1" applyFill="1" applyBorder="1" applyAlignment="1">
      <alignment horizontal="center" vertical="center" wrapText="1"/>
    </xf>
    <xf numFmtId="0" fontId="45" fillId="7" borderId="28" xfId="0" applyFont="1" applyFill="1" applyBorder="1" applyAlignment="1">
      <alignment vertical="center" wrapText="1"/>
    </xf>
    <xf numFmtId="0" fontId="46" fillId="10" borderId="0" xfId="0" applyFont="1" applyFill="1" applyAlignment="1">
      <alignment horizontal="center" vertical="center"/>
    </xf>
    <xf numFmtId="0" fontId="46" fillId="10" borderId="0" xfId="0" applyFont="1" applyFill="1" applyAlignment="1">
      <alignment horizontal="center" vertical="center" wrapText="1"/>
    </xf>
    <xf numFmtId="0" fontId="23" fillId="10" borderId="27" xfId="0" applyFont="1" applyFill="1" applyBorder="1" applyAlignment="1">
      <alignment horizontal="center" vertical="center"/>
    </xf>
    <xf numFmtId="0" fontId="36" fillId="10" borderId="0" xfId="0" applyFont="1" applyFill="1" applyAlignment="1">
      <alignment horizontal="center" vertical="center"/>
    </xf>
    <xf numFmtId="0" fontId="29" fillId="10" borderId="0" xfId="0" applyFont="1" applyFill="1" applyAlignment="1">
      <alignment horizontal="center" vertical="center"/>
    </xf>
    <xf numFmtId="0" fontId="29" fillId="10" borderId="37" xfId="0" applyFont="1" applyFill="1" applyBorder="1" applyAlignment="1">
      <alignment horizontal="right" vertical="center"/>
    </xf>
    <xf numFmtId="0" fontId="47" fillId="2" borderId="27" xfId="0" applyFont="1" applyFill="1" applyBorder="1" applyAlignment="1">
      <alignment horizontal="right" vertical="center"/>
    </xf>
    <xf numFmtId="0" fontId="31" fillId="4" borderId="27" xfId="0" applyFont="1" applyFill="1" applyBorder="1" applyAlignment="1">
      <alignment horizontal="left" vertical="center"/>
    </xf>
    <xf numFmtId="0" fontId="46" fillId="10" borderId="18" xfId="0" applyFont="1" applyFill="1" applyBorder="1" applyAlignment="1">
      <alignment horizontal="center" vertical="center"/>
    </xf>
    <xf numFmtId="0" fontId="46" fillId="10" borderId="18" xfId="0" applyFont="1" applyFill="1" applyBorder="1" applyAlignment="1">
      <alignment horizontal="center" vertical="center" wrapText="1"/>
    </xf>
    <xf numFmtId="0" fontId="36" fillId="10" borderId="23" xfId="0" applyFont="1" applyFill="1" applyBorder="1" applyAlignment="1">
      <alignment horizontal="center" vertical="center"/>
    </xf>
    <xf numFmtId="0" fontId="29" fillId="10" borderId="18" xfId="0" applyFont="1" applyFill="1" applyBorder="1" applyAlignment="1">
      <alignment horizontal="center" vertical="center"/>
    </xf>
    <xf numFmtId="0" fontId="29" fillId="10" borderId="19" xfId="0" applyFont="1" applyFill="1" applyBorder="1" applyAlignment="1">
      <alignment horizontal="right" vertical="center"/>
    </xf>
    <xf numFmtId="0" fontId="47" fillId="4" borderId="27" xfId="0" applyFont="1" applyFill="1" applyBorder="1" applyAlignment="1">
      <alignment horizontal="left" vertical="center"/>
    </xf>
    <xf numFmtId="0" fontId="31" fillId="5" borderId="20" xfId="0" applyFont="1" applyFill="1" applyBorder="1" applyAlignment="1">
      <alignment horizontal="center" vertical="center"/>
    </xf>
    <xf numFmtId="0" fontId="31" fillId="5" borderId="10" xfId="0" applyFont="1" applyFill="1" applyBorder="1" applyAlignment="1">
      <alignment horizontal="center" vertical="center"/>
    </xf>
    <xf numFmtId="0" fontId="31" fillId="5" borderId="9" xfId="0" applyFont="1" applyFill="1" applyBorder="1" applyAlignment="1">
      <alignment horizontal="center" vertical="center"/>
    </xf>
    <xf numFmtId="0" fontId="31" fillId="5" borderId="11" xfId="0" applyFont="1" applyFill="1" applyBorder="1" applyAlignment="1">
      <alignment horizontal="center" vertical="center"/>
    </xf>
    <xf numFmtId="0" fontId="31" fillId="5" borderId="16" xfId="0" applyFont="1" applyFill="1" applyBorder="1" applyAlignment="1">
      <alignment horizontal="center" vertical="center"/>
    </xf>
    <xf numFmtId="0" fontId="31" fillId="5" borderId="27" xfId="0" applyFont="1" applyFill="1" applyBorder="1" applyAlignment="1">
      <alignment horizontal="center" vertical="center"/>
    </xf>
    <xf numFmtId="0" fontId="31" fillId="5" borderId="37" xfId="0" applyFont="1" applyFill="1" applyBorder="1" applyAlignment="1">
      <alignment horizontal="center" vertical="center"/>
    </xf>
    <xf numFmtId="0" fontId="31" fillId="5" borderId="17" xfId="0" applyFont="1" applyFill="1" applyBorder="1" applyAlignment="1">
      <alignment horizontal="center" vertical="center"/>
    </xf>
    <xf numFmtId="0" fontId="31" fillId="5" borderId="18" xfId="0" applyFont="1" applyFill="1" applyBorder="1" applyAlignment="1">
      <alignment horizontal="center" vertical="center"/>
    </xf>
    <xf numFmtId="0" fontId="31" fillId="5" borderId="19" xfId="0" applyFont="1" applyFill="1" applyBorder="1" applyAlignment="1">
      <alignment horizontal="center" vertical="center"/>
    </xf>
    <xf numFmtId="0" fontId="23" fillId="3" borderId="15" xfId="0" applyFont="1" applyFill="1" applyBorder="1" applyAlignment="1">
      <alignment vertical="center"/>
    </xf>
    <xf numFmtId="0" fontId="23" fillId="12" borderId="39" xfId="0" applyFont="1" applyFill="1" applyBorder="1" applyAlignment="1">
      <alignment horizontal="center" vertical="center" wrapText="1"/>
    </xf>
    <xf numFmtId="0" fontId="23" fillId="12" borderId="39" xfId="0" applyFont="1" applyFill="1" applyBorder="1" applyAlignment="1">
      <alignment horizontal="center" vertical="center"/>
    </xf>
    <xf numFmtId="0" fontId="36" fillId="12" borderId="39" xfId="0" applyFont="1" applyFill="1" applyBorder="1" applyAlignment="1">
      <alignment horizontal="center" vertical="center"/>
    </xf>
    <xf numFmtId="0" fontId="33" fillId="12" borderId="39" xfId="0" applyFont="1" applyFill="1" applyBorder="1" applyAlignment="1">
      <alignment vertical="center"/>
    </xf>
    <xf numFmtId="0" fontId="23" fillId="12" borderId="39" xfId="0" applyFont="1" applyFill="1" applyBorder="1" applyAlignment="1">
      <alignment vertical="center" wrapText="1"/>
    </xf>
    <xf numFmtId="0" fontId="23" fillId="12" borderId="40" xfId="0" applyFont="1" applyFill="1" applyBorder="1" applyAlignment="1">
      <alignment vertical="center"/>
    </xf>
    <xf numFmtId="0" fontId="43" fillId="2" borderId="23" xfId="0" applyFont="1" applyFill="1" applyBorder="1" applyAlignment="1">
      <alignment horizontal="center" vertical="center"/>
    </xf>
    <xf numFmtId="0" fontId="34" fillId="2" borderId="26" xfId="0" applyFont="1" applyFill="1" applyBorder="1" applyAlignment="1">
      <alignment vertical="center"/>
    </xf>
    <xf numFmtId="0" fontId="23" fillId="0" borderId="0" xfId="0" applyFont="1" applyAlignment="1">
      <alignment vertical="center" wrapText="1"/>
    </xf>
    <xf numFmtId="0" fontId="34" fillId="0" borderId="31" xfId="0" applyFont="1" applyBorder="1" applyAlignment="1">
      <alignment horizontal="center" vertical="center"/>
    </xf>
    <xf numFmtId="0" fontId="23" fillId="2" borderId="26" xfId="0" applyFont="1" applyFill="1" applyBorder="1" applyAlignment="1">
      <alignment vertical="center"/>
    </xf>
    <xf numFmtId="0" fontId="33" fillId="2" borderId="27" xfId="0" applyFont="1" applyFill="1" applyBorder="1" applyAlignment="1">
      <alignment horizontal="right" vertical="center"/>
    </xf>
    <xf numFmtId="0" fontId="43" fillId="8" borderId="22" xfId="0" applyFont="1" applyFill="1" applyBorder="1" applyAlignment="1">
      <alignment vertical="center"/>
    </xf>
    <xf numFmtId="0" fontId="34" fillId="8" borderId="24" xfId="0" applyFont="1" applyFill="1" applyBorder="1" applyAlignment="1">
      <alignment vertical="center"/>
    </xf>
    <xf numFmtId="0" fontId="49" fillId="0" borderId="0" xfId="0" applyFont="1" applyAlignment="1">
      <alignment horizontal="center" vertical="center"/>
    </xf>
    <xf numFmtId="0" fontId="23" fillId="0" borderId="0" xfId="0" applyFont="1" applyAlignment="1">
      <alignment horizontal="center" vertical="center"/>
    </xf>
    <xf numFmtId="49" fontId="35" fillId="3" borderId="14" xfId="0" applyNumberFormat="1" applyFont="1" applyFill="1" applyBorder="1" applyAlignment="1">
      <alignment horizontal="center" vertical="center"/>
    </xf>
    <xf numFmtId="49" fontId="35" fillId="3" borderId="12" xfId="0" applyNumberFormat="1" applyFont="1" applyFill="1" applyBorder="1" applyAlignment="1">
      <alignment horizontal="center" vertical="center"/>
    </xf>
    <xf numFmtId="49" fontId="35" fillId="3" borderId="13" xfId="0" applyNumberFormat="1" applyFont="1" applyFill="1" applyBorder="1" applyAlignment="1">
      <alignment horizontal="center" vertical="center"/>
    </xf>
    <xf numFmtId="0" fontId="50" fillId="2" borderId="27" xfId="0" applyFont="1" applyFill="1" applyBorder="1" applyAlignment="1">
      <alignment horizontal="right" vertical="center"/>
    </xf>
    <xf numFmtId="0" fontId="39" fillId="5" borderId="21" xfId="0" applyFont="1" applyFill="1" applyBorder="1" applyAlignment="1">
      <alignment horizontal="center" vertical="center"/>
    </xf>
    <xf numFmtId="0" fontId="39" fillId="5" borderId="10" xfId="0" applyFont="1" applyFill="1" applyBorder="1" applyAlignment="1">
      <alignment horizontal="center" vertical="center"/>
    </xf>
    <xf numFmtId="0" fontId="39" fillId="5" borderId="11" xfId="0" applyFont="1" applyFill="1" applyBorder="1" applyAlignment="1">
      <alignment horizontal="center" vertical="center" wrapText="1"/>
    </xf>
    <xf numFmtId="0" fontId="51" fillId="7" borderId="9" xfId="0" applyFont="1" applyFill="1" applyBorder="1" applyAlignment="1">
      <alignment horizontal="center" vertical="center"/>
    </xf>
    <xf numFmtId="0" fontId="51" fillId="7" borderId="27" xfId="0" applyFont="1" applyFill="1" applyBorder="1" applyAlignment="1">
      <alignment horizontal="center" vertical="center"/>
    </xf>
    <xf numFmtId="0" fontId="51" fillId="7" borderId="10" xfId="0" applyFont="1" applyFill="1" applyBorder="1" applyAlignment="1">
      <alignment horizontal="center" vertical="center"/>
    </xf>
    <xf numFmtId="0" fontId="52" fillId="5" borderId="11" xfId="0" applyFont="1" applyFill="1" applyBorder="1" applyAlignment="1">
      <alignment vertical="center"/>
    </xf>
    <xf numFmtId="0" fontId="52" fillId="0" borderId="0" xfId="0" applyFont="1" applyAlignment="1">
      <alignment horizontal="center" vertical="center"/>
    </xf>
    <xf numFmtId="0" fontId="35" fillId="0" borderId="0" xfId="0" applyFont="1" applyAlignment="1">
      <alignment vertical="center"/>
    </xf>
    <xf numFmtId="0" fontId="25" fillId="0" borderId="0" xfId="0" applyFont="1" applyAlignment="1">
      <alignment horizontal="center" vertical="center"/>
    </xf>
    <xf numFmtId="0" fontId="42" fillId="10" borderId="0" xfId="0" applyFont="1" applyFill="1" applyAlignment="1">
      <alignment horizontal="center" vertical="center"/>
    </xf>
    <xf numFmtId="0" fontId="42" fillId="10" borderId="18" xfId="0" applyFont="1" applyFill="1" applyBorder="1" applyAlignment="1">
      <alignment horizontal="center" vertical="center"/>
    </xf>
    <xf numFmtId="0" fontId="42" fillId="0" borderId="0" xfId="0" applyFont="1" applyAlignment="1">
      <alignment vertical="center"/>
    </xf>
    <xf numFmtId="0" fontId="36" fillId="0" borderId="0" xfId="0" applyFont="1" applyAlignment="1">
      <alignment vertical="center"/>
    </xf>
    <xf numFmtId="0" fontId="23" fillId="3" borderId="15" xfId="0" applyFont="1" applyFill="1" applyBorder="1" applyAlignment="1">
      <alignment horizontal="center" vertical="center" wrapText="1"/>
    </xf>
    <xf numFmtId="0" fontId="23" fillId="12" borderId="27" xfId="0" applyFont="1" applyFill="1" applyBorder="1" applyAlignment="1">
      <alignment horizontal="center" vertical="center" wrapText="1"/>
    </xf>
    <xf numFmtId="0" fontId="40" fillId="3" borderId="15" xfId="0" applyFont="1" applyFill="1" applyBorder="1" applyAlignment="1">
      <alignment horizontal="center" vertical="center"/>
    </xf>
    <xf numFmtId="0" fontId="55" fillId="3" borderId="15" xfId="0" applyFont="1" applyFill="1" applyBorder="1" applyAlignment="1">
      <alignment horizontal="center" vertical="center"/>
    </xf>
    <xf numFmtId="0" fontId="34" fillId="3" borderId="15" xfId="0" applyFont="1" applyFill="1" applyBorder="1" applyAlignment="1">
      <alignment horizontal="center" vertical="center"/>
    </xf>
    <xf numFmtId="0" fontId="34" fillId="3" borderId="15" xfId="0" applyFont="1" applyFill="1" applyBorder="1" applyAlignment="1">
      <alignment horizontal="center" vertical="center" wrapText="1"/>
    </xf>
    <xf numFmtId="0" fontId="34" fillId="3" borderId="15" xfId="0" applyFont="1" applyFill="1" applyBorder="1" applyAlignment="1">
      <alignment vertical="center"/>
    </xf>
    <xf numFmtId="0" fontId="34" fillId="0" borderId="30" xfId="0" applyFont="1" applyBorder="1" applyAlignment="1">
      <alignment horizontal="center" vertical="center"/>
    </xf>
    <xf numFmtId="0" fontId="41" fillId="12" borderId="27" xfId="0" applyFont="1" applyFill="1" applyBorder="1" applyAlignment="1">
      <alignment horizontal="center" vertical="center"/>
    </xf>
    <xf numFmtId="0" fontId="36" fillId="12" borderId="27" xfId="0" applyFont="1" applyFill="1" applyBorder="1" applyAlignment="1">
      <alignment horizontal="center" vertical="center"/>
    </xf>
    <xf numFmtId="0" fontId="23" fillId="12" borderId="27" xfId="0" applyFont="1" applyFill="1" applyBorder="1" applyAlignment="1">
      <alignment horizontal="center" vertical="center"/>
    </xf>
    <xf numFmtId="0" fontId="33" fillId="12" borderId="27" xfId="0" applyFont="1" applyFill="1" applyBorder="1" applyAlignment="1">
      <alignment vertical="center"/>
    </xf>
    <xf numFmtId="0" fontId="23" fillId="12" borderId="27" xfId="0" applyFont="1" applyFill="1" applyBorder="1" applyAlignment="1">
      <alignment vertical="center" wrapText="1"/>
    </xf>
    <xf numFmtId="49" fontId="28" fillId="10" borderId="27" xfId="0" applyNumberFormat="1" applyFont="1" applyFill="1" applyBorder="1" applyAlignment="1">
      <alignment vertical="center"/>
    </xf>
    <xf numFmtId="0" fontId="29" fillId="10" borderId="37" xfId="0" applyFont="1" applyFill="1" applyBorder="1" applyAlignment="1">
      <alignment vertical="center"/>
    </xf>
    <xf numFmtId="0" fontId="20" fillId="14" borderId="43" xfId="0" applyFont="1" applyFill="1" applyBorder="1" applyAlignment="1">
      <alignment horizontal="right" vertical="center"/>
    </xf>
    <xf numFmtId="0" fontId="20" fillId="14" borderId="43" xfId="0" applyFont="1" applyFill="1" applyBorder="1" applyAlignment="1">
      <alignment horizontal="center" vertical="center"/>
    </xf>
    <xf numFmtId="0" fontId="21" fillId="14" borderId="43" xfId="0" applyFont="1" applyFill="1" applyBorder="1" applyAlignment="1">
      <alignment horizontal="center" vertical="center"/>
    </xf>
    <xf numFmtId="0" fontId="22" fillId="14" borderId="43" xfId="0" applyFont="1" applyFill="1" applyBorder="1" applyAlignment="1">
      <alignment horizontal="center" vertical="center"/>
    </xf>
    <xf numFmtId="0" fontId="21" fillId="14" borderId="43" xfId="0" applyFont="1" applyFill="1" applyBorder="1" applyAlignment="1">
      <alignment horizontal="center" vertical="center" wrapText="1"/>
    </xf>
    <xf numFmtId="0" fontId="20" fillId="14" borderId="43" xfId="0" applyFont="1" applyFill="1" applyBorder="1" applyAlignment="1">
      <alignment vertical="center"/>
    </xf>
    <xf numFmtId="0" fontId="21" fillId="14" borderId="43" xfId="0" applyFont="1" applyFill="1" applyBorder="1" applyAlignment="1">
      <alignment vertical="center" wrapText="1"/>
    </xf>
    <xf numFmtId="0" fontId="21" fillId="14" borderId="44" xfId="0" applyFont="1" applyFill="1" applyBorder="1" applyAlignment="1">
      <alignment vertical="center"/>
    </xf>
    <xf numFmtId="0" fontId="42" fillId="0" borderId="27" xfId="0" applyFont="1" applyBorder="1" applyAlignment="1">
      <alignment vertical="center"/>
    </xf>
    <xf numFmtId="0" fontId="34" fillId="13" borderId="15" xfId="0" applyFont="1" applyFill="1" applyBorder="1" applyAlignment="1">
      <alignment horizontal="center" vertical="center" wrapText="1"/>
    </xf>
    <xf numFmtId="0" fontId="39" fillId="0" borderId="15" xfId="0" applyFont="1" applyBorder="1" applyAlignment="1">
      <alignment horizontal="center" vertical="center" wrapText="1"/>
    </xf>
    <xf numFmtId="0" fontId="23" fillId="13" borderId="15" xfId="0" applyFont="1" applyFill="1" applyBorder="1" applyAlignment="1">
      <alignment horizontal="center" vertical="center" wrapText="1"/>
    </xf>
    <xf numFmtId="0" fontId="42" fillId="3" borderId="15" xfId="0" applyFont="1" applyFill="1" applyBorder="1" applyAlignment="1">
      <alignment horizontal="center" vertical="center"/>
    </xf>
    <xf numFmtId="0" fontId="36" fillId="3" borderId="15" xfId="0" applyFont="1" applyFill="1" applyBorder="1" applyAlignment="1">
      <alignment horizontal="center" vertical="center"/>
    </xf>
    <xf numFmtId="0" fontId="23" fillId="3" borderId="15" xfId="0" applyFont="1" applyFill="1" applyBorder="1" applyAlignment="1">
      <alignment horizontal="center" vertical="center"/>
    </xf>
    <xf numFmtId="0" fontId="23" fillId="0" borderId="30" xfId="0" applyFont="1" applyBorder="1" applyAlignment="1">
      <alignment horizontal="center" vertical="center"/>
    </xf>
    <xf numFmtId="0" fontId="23" fillId="15" borderId="15" xfId="0" applyFont="1" applyFill="1" applyBorder="1" applyAlignment="1">
      <alignment horizontal="center" vertical="center" wrapText="1"/>
    </xf>
    <xf numFmtId="0" fontId="23" fillId="3" borderId="15" xfId="0" applyFont="1" applyFill="1" applyBorder="1" applyAlignment="1">
      <alignment horizontal="left" vertical="center"/>
    </xf>
    <xf numFmtId="0" fontId="44" fillId="2" borderId="15" xfId="0" applyFont="1" applyFill="1" applyBorder="1" applyAlignment="1">
      <alignment vertical="center"/>
    </xf>
    <xf numFmtId="0" fontId="43" fillId="0" borderId="15" xfId="0" applyFont="1" applyBorder="1" applyAlignment="1">
      <alignment vertical="center"/>
    </xf>
    <xf numFmtId="0" fontId="34" fillId="0" borderId="15" xfId="0" applyFont="1" applyBorder="1" applyAlignment="1">
      <alignment horizontal="center" vertical="center"/>
    </xf>
    <xf numFmtId="0" fontId="23" fillId="0" borderId="14" xfId="0" applyFont="1" applyBorder="1" applyAlignment="1">
      <alignment horizontal="center" vertical="center" wrapText="1"/>
    </xf>
    <xf numFmtId="0" fontId="44" fillId="0" borderId="15" xfId="0" applyFont="1" applyBorder="1" applyAlignment="1">
      <alignment vertical="center"/>
    </xf>
    <xf numFmtId="0" fontId="23" fillId="0" borderId="15" xfId="0" applyFont="1" applyBorder="1" applyAlignment="1">
      <alignment horizontal="center" vertical="center"/>
    </xf>
    <xf numFmtId="0" fontId="58" fillId="0" borderId="0" xfId="0" applyFont="1" applyAlignment="1">
      <alignment vertical="center"/>
    </xf>
    <xf numFmtId="0" fontId="58" fillId="0" borderId="12" xfId="0" applyFont="1" applyBorder="1" applyAlignment="1">
      <alignment horizontal="right" vertical="center"/>
    </xf>
    <xf numFmtId="0" fontId="58" fillId="0" borderId="12" xfId="0" applyFont="1" applyBorder="1" applyAlignment="1">
      <alignment vertical="center"/>
    </xf>
    <xf numFmtId="0" fontId="58" fillId="0" borderId="12" xfId="0" applyFont="1" applyBorder="1" applyAlignment="1">
      <alignment horizontal="center" vertical="center"/>
    </xf>
    <xf numFmtId="0" fontId="59" fillId="0" borderId="12" xfId="0" applyFont="1" applyBorder="1" applyAlignment="1">
      <alignment vertical="center"/>
    </xf>
    <xf numFmtId="0" fontId="58" fillId="0" borderId="13" xfId="0" applyFont="1" applyBorder="1" applyAlignment="1">
      <alignment vertical="center"/>
    </xf>
    <xf numFmtId="0" fontId="58" fillId="0" borderId="27" xfId="0" applyFont="1" applyBorder="1" applyAlignment="1">
      <alignment vertical="center"/>
    </xf>
    <xf numFmtId="0" fontId="20" fillId="14" borderId="27" xfId="0" applyFont="1" applyFill="1" applyBorder="1" applyAlignment="1">
      <alignment horizontal="right" vertical="center"/>
    </xf>
    <xf numFmtId="0" fontId="20" fillId="14" borderId="27" xfId="0" applyFont="1" applyFill="1" applyBorder="1" applyAlignment="1">
      <alignment horizontal="center" vertical="center"/>
    </xf>
    <xf numFmtId="0" fontId="21" fillId="14" borderId="27" xfId="0" applyFont="1" applyFill="1" applyBorder="1" applyAlignment="1">
      <alignment horizontal="center" vertical="center"/>
    </xf>
    <xf numFmtId="0" fontId="22" fillId="14" borderId="27" xfId="0" applyFont="1" applyFill="1" applyBorder="1" applyAlignment="1">
      <alignment horizontal="center" vertical="center"/>
    </xf>
    <xf numFmtId="0" fontId="21" fillId="14" borderId="27" xfId="0" applyFont="1" applyFill="1" applyBorder="1" applyAlignment="1">
      <alignment horizontal="center" vertical="center" wrapText="1"/>
    </xf>
    <xf numFmtId="0" fontId="20" fillId="14" borderId="27" xfId="0" applyFont="1" applyFill="1" applyBorder="1" applyAlignment="1">
      <alignment vertical="center"/>
    </xf>
    <xf numFmtId="0" fontId="21" fillId="14" borderId="27" xfId="0" applyFont="1" applyFill="1" applyBorder="1" applyAlignment="1">
      <alignment vertical="center" wrapText="1"/>
    </xf>
    <xf numFmtId="0" fontId="21" fillId="14" borderId="40" xfId="0" applyFont="1" applyFill="1" applyBorder="1" applyAlignment="1">
      <alignment vertical="center"/>
    </xf>
    <xf numFmtId="0" fontId="25" fillId="0" borderId="27" xfId="0" applyFont="1" applyBorder="1" applyAlignment="1">
      <alignment horizontal="center" vertical="center"/>
    </xf>
    <xf numFmtId="0" fontId="23" fillId="0" borderId="27" xfId="0" applyFont="1" applyBorder="1" applyAlignment="1">
      <alignment vertical="center"/>
    </xf>
    <xf numFmtId="0" fontId="36" fillId="0" borderId="27" xfId="0" applyFont="1" applyBorder="1" applyAlignment="1">
      <alignment vertical="center"/>
    </xf>
    <xf numFmtId="0" fontId="53" fillId="0" borderId="15" xfId="0" applyFont="1" applyBorder="1" applyAlignment="1">
      <alignment horizontal="center" vertical="center" wrapText="1"/>
    </xf>
    <xf numFmtId="0" fontId="56" fillId="11" borderId="15" xfId="0" applyFont="1" applyFill="1" applyBorder="1" applyAlignment="1">
      <alignment vertical="center" wrapText="1"/>
    </xf>
    <xf numFmtId="0" fontId="25" fillId="0" borderId="15" xfId="0" applyFont="1" applyBorder="1" applyAlignment="1">
      <alignment horizontal="center" vertical="center" wrapText="1"/>
    </xf>
    <xf numFmtId="0" fontId="57" fillId="0" borderId="15" xfId="0" applyFont="1" applyBorder="1" applyAlignment="1">
      <alignment horizontal="center" vertical="center"/>
    </xf>
    <xf numFmtId="49" fontId="28" fillId="10" borderId="10" xfId="0" applyNumberFormat="1" applyFont="1" applyFill="1" applyBorder="1" applyAlignment="1">
      <alignment vertical="center"/>
    </xf>
    <xf numFmtId="49" fontId="41" fillId="12" borderId="39" xfId="0" applyNumberFormat="1" applyFont="1" applyFill="1" applyBorder="1" applyAlignment="1">
      <alignment vertical="center"/>
    </xf>
    <xf numFmtId="0" fontId="40" fillId="0" borderId="13" xfId="0" applyFont="1" applyBorder="1" applyAlignment="1">
      <alignment vertical="center"/>
    </xf>
    <xf numFmtId="49" fontId="41" fillId="12" borderId="27" xfId="0" applyNumberFormat="1" applyFont="1" applyFill="1" applyBorder="1" applyAlignment="1">
      <alignment vertical="center"/>
    </xf>
    <xf numFmtId="49" fontId="41" fillId="16" borderId="27" xfId="0" applyNumberFormat="1" applyFont="1" applyFill="1" applyBorder="1" applyAlignment="1">
      <alignment vertical="center"/>
    </xf>
    <xf numFmtId="0" fontId="42" fillId="0" borderId="13" xfId="0" applyFont="1" applyBorder="1" applyAlignment="1">
      <alignment vertical="center"/>
    </xf>
    <xf numFmtId="0" fontId="54" fillId="2" borderId="13" xfId="0" applyFont="1" applyFill="1" applyBorder="1" applyAlignment="1">
      <alignment vertical="center"/>
    </xf>
    <xf numFmtId="0" fontId="60" fillId="12" borderId="27" xfId="0" applyFont="1" applyFill="1" applyBorder="1" applyAlignment="1">
      <alignment horizontal="center" vertical="center" wrapText="1"/>
    </xf>
    <xf numFmtId="0" fontId="10" fillId="0" borderId="44" xfId="0" applyFont="1" applyBorder="1"/>
    <xf numFmtId="0" fontId="10" fillId="11" borderId="45" xfId="0" applyFont="1" applyFill="1" applyBorder="1"/>
    <xf numFmtId="0" fontId="10" fillId="0" borderId="48" xfId="0" applyFont="1" applyBorder="1"/>
    <xf numFmtId="0" fontId="10" fillId="11" borderId="49" xfId="0" applyFont="1" applyFill="1" applyBorder="1"/>
    <xf numFmtId="0" fontId="14" fillId="11" borderId="49" xfId="0" applyFont="1" applyFill="1" applyBorder="1"/>
    <xf numFmtId="0" fontId="65" fillId="17" borderId="49" xfId="0" applyFont="1" applyFill="1" applyBorder="1"/>
    <xf numFmtId="0" fontId="10" fillId="17" borderId="44" xfId="0" applyFont="1" applyFill="1" applyBorder="1"/>
    <xf numFmtId="0" fontId="14" fillId="17" borderId="49" xfId="0" applyFont="1" applyFill="1" applyBorder="1"/>
    <xf numFmtId="0" fontId="66" fillId="0" borderId="49" xfId="0" applyFont="1" applyBorder="1"/>
    <xf numFmtId="0" fontId="66" fillId="0" borderId="44" xfId="0" applyFont="1" applyBorder="1"/>
    <xf numFmtId="0" fontId="14" fillId="0" borderId="44" xfId="0" applyFont="1" applyBorder="1"/>
    <xf numFmtId="0" fontId="66" fillId="11" borderId="49" xfId="0" applyFont="1" applyFill="1" applyBorder="1"/>
    <xf numFmtId="0" fontId="67" fillId="17" borderId="49" xfId="0" applyFont="1" applyFill="1" applyBorder="1"/>
    <xf numFmtId="0" fontId="66" fillId="0" borderId="50" xfId="0" applyFont="1" applyBorder="1"/>
    <xf numFmtId="0" fontId="68" fillId="17" borderId="49" xfId="0" applyFont="1" applyFill="1" applyBorder="1"/>
    <xf numFmtId="0" fontId="69" fillId="17" borderId="49" xfId="0" applyFont="1" applyFill="1" applyBorder="1"/>
    <xf numFmtId="0" fontId="70" fillId="11" borderId="49" xfId="0" applyFont="1" applyFill="1" applyBorder="1"/>
    <xf numFmtId="0" fontId="10" fillId="0" borderId="27" xfId="0" applyFont="1" applyBorder="1"/>
    <xf numFmtId="0" fontId="42" fillId="18" borderId="13" xfId="0" applyFont="1" applyFill="1" applyBorder="1" applyAlignment="1">
      <alignment vertical="center"/>
    </xf>
    <xf numFmtId="0" fontId="23" fillId="18" borderId="15" xfId="0" applyFont="1" applyFill="1" applyBorder="1" applyAlignment="1">
      <alignment vertical="center"/>
    </xf>
    <xf numFmtId="0" fontId="42" fillId="19" borderId="13" xfId="0" applyFont="1" applyFill="1" applyBorder="1" applyAlignment="1">
      <alignment vertical="center"/>
    </xf>
    <xf numFmtId="0" fontId="39" fillId="0" borderId="19" xfId="0" applyFont="1" applyBorder="1" applyAlignment="1">
      <alignment horizontal="center" vertical="center" wrapText="1"/>
    </xf>
    <xf numFmtId="0" fontId="44" fillId="2" borderId="14" xfId="0" applyFont="1" applyFill="1" applyBorder="1" applyAlignment="1">
      <alignment vertical="center"/>
    </xf>
    <xf numFmtId="0" fontId="71" fillId="0" borderId="15" xfId="0" applyFont="1" applyBorder="1"/>
    <xf numFmtId="0" fontId="34" fillId="0" borderId="14" xfId="0" applyFont="1" applyBorder="1" applyAlignment="1">
      <alignment horizontal="left" vertical="center"/>
    </xf>
    <xf numFmtId="0" fontId="34" fillId="15" borderId="13" xfId="0" applyFont="1" applyFill="1" applyBorder="1" applyAlignment="1">
      <alignment horizontal="center" vertical="center" wrapText="1"/>
    </xf>
    <xf numFmtId="0" fontId="34" fillId="13" borderId="13" xfId="0" applyFont="1" applyFill="1" applyBorder="1" applyAlignment="1">
      <alignment horizontal="center" vertical="center" wrapText="1"/>
    </xf>
    <xf numFmtId="0" fontId="34" fillId="0" borderId="14" xfId="0" applyFont="1" applyBorder="1" applyAlignment="1">
      <alignment horizontal="left" vertical="center" wrapText="1"/>
    </xf>
    <xf numFmtId="0" fontId="23" fillId="0" borderId="14" xfId="0" applyFont="1" applyBorder="1" applyAlignment="1">
      <alignment horizontal="left" vertical="center"/>
    </xf>
    <xf numFmtId="0" fontId="23" fillId="0" borderId="13" xfId="0" applyFont="1" applyBorder="1" applyAlignment="1">
      <alignment horizontal="center" vertical="center" wrapText="1"/>
    </xf>
    <xf numFmtId="0" fontId="23" fillId="0" borderId="14" xfId="0" applyFont="1" applyBorder="1" applyAlignment="1">
      <alignment horizontal="left" vertical="center" wrapText="1"/>
    </xf>
    <xf numFmtId="0" fontId="34" fillId="3" borderId="14" xfId="0" applyFont="1" applyFill="1" applyBorder="1" applyAlignment="1">
      <alignment vertical="center"/>
    </xf>
    <xf numFmtId="0" fontId="40" fillId="0" borderId="15" xfId="0" applyFont="1" applyBorder="1" applyAlignment="1">
      <alignment vertical="center"/>
    </xf>
    <xf numFmtId="0" fontId="53" fillId="0" borderId="14" xfId="0" applyFont="1" applyBorder="1" applyAlignment="1">
      <alignment horizontal="center" vertical="center" wrapText="1"/>
    </xf>
    <xf numFmtId="0" fontId="71" fillId="0" borderId="12" xfId="0" applyFont="1" applyBorder="1"/>
    <xf numFmtId="0" fontId="71" fillId="19" borderId="15" xfId="0" applyFont="1" applyFill="1" applyBorder="1"/>
    <xf numFmtId="0" fontId="23" fillId="19" borderId="14" xfId="0" applyFont="1" applyFill="1" applyBorder="1" applyAlignment="1">
      <alignment vertical="center"/>
    </xf>
    <xf numFmtId="0" fontId="23" fillId="13" borderId="13" xfId="0" applyFont="1" applyFill="1" applyBorder="1" applyAlignment="1">
      <alignment horizontal="center" vertical="center" wrapText="1"/>
    </xf>
    <xf numFmtId="0" fontId="23" fillId="18" borderId="20" xfId="0" applyFont="1" applyFill="1" applyBorder="1" applyAlignment="1">
      <alignment vertical="center"/>
    </xf>
    <xf numFmtId="0" fontId="32" fillId="0" borderId="15" xfId="0" applyFont="1" applyBorder="1" applyAlignment="1">
      <alignment horizontal="center" vertical="center" wrapText="1"/>
    </xf>
    <xf numFmtId="0" fontId="32" fillId="0" borderId="14" xfId="0" applyFont="1" applyBorder="1" applyAlignment="1">
      <alignment horizontal="center" vertical="center" wrapText="1"/>
    </xf>
    <xf numFmtId="0" fontId="72" fillId="11" borderId="15" xfId="0" applyFont="1" applyFill="1" applyBorder="1" applyAlignment="1">
      <alignment vertical="center" wrapText="1"/>
    </xf>
    <xf numFmtId="0" fontId="23" fillId="0" borderId="15" xfId="0" applyFont="1" applyBorder="1" applyAlignment="1">
      <alignment horizontal="left" vertical="center"/>
    </xf>
    <xf numFmtId="0" fontId="23" fillId="0" borderId="12" xfId="0" applyFont="1" applyBorder="1" applyAlignment="1">
      <alignment horizontal="left" vertical="center"/>
    </xf>
    <xf numFmtId="0" fontId="42" fillId="0" borderId="15" xfId="0" applyFont="1" applyBorder="1" applyAlignment="1">
      <alignment vertical="center"/>
    </xf>
    <xf numFmtId="0" fontId="23" fillId="20" borderId="15" xfId="0" applyFont="1" applyFill="1" applyBorder="1" applyAlignment="1">
      <alignment horizontal="center" vertical="center" wrapText="1"/>
    </xf>
    <xf numFmtId="0" fontId="25" fillId="3" borderId="14" xfId="0" applyFont="1" applyFill="1" applyBorder="1" applyAlignment="1">
      <alignment horizontal="center" vertical="center"/>
    </xf>
    <xf numFmtId="0" fontId="73" fillId="10" borderId="27" xfId="0" applyFont="1" applyFill="1" applyBorder="1" applyAlignment="1">
      <alignment vertical="center"/>
    </xf>
    <xf numFmtId="49" fontId="42" fillId="3" borderId="45" xfId="0" applyNumberFormat="1" applyFont="1" applyFill="1" applyBorder="1" applyAlignment="1">
      <alignment horizontal="left" vertical="center"/>
    </xf>
    <xf numFmtId="0" fontId="3" fillId="2" borderId="27" xfId="0" applyFont="1" applyFill="1" applyBorder="1" applyAlignment="1">
      <alignment horizontal="center" vertical="center"/>
    </xf>
    <xf numFmtId="0" fontId="5" fillId="2" borderId="27" xfId="0" applyFont="1" applyFill="1" applyBorder="1" applyAlignment="1">
      <alignment horizontal="center" vertical="center"/>
    </xf>
    <xf numFmtId="0" fontId="34" fillId="3" borderId="15" xfId="0" applyFont="1" applyFill="1" applyBorder="1" applyAlignment="1">
      <alignment horizontal="center" vertical="center"/>
    </xf>
    <xf numFmtId="0" fontId="40" fillId="3" borderId="20" xfId="0" applyFont="1" applyFill="1" applyBorder="1" applyAlignment="1">
      <alignment horizontal="center" vertical="center"/>
    </xf>
    <xf numFmtId="0" fontId="40" fillId="3" borderId="21" xfId="0" applyFont="1" applyFill="1" applyBorder="1" applyAlignment="1">
      <alignment horizontal="center" vertical="center"/>
    </xf>
    <xf numFmtId="0" fontId="40" fillId="3" borderId="15" xfId="0" applyFont="1" applyFill="1" applyBorder="1" applyAlignment="1">
      <alignment horizontal="center" vertical="center"/>
    </xf>
    <xf numFmtId="0" fontId="23" fillId="3" borderId="15" xfId="0" applyFont="1" applyFill="1" applyBorder="1" applyAlignment="1">
      <alignment horizontal="center" vertical="center"/>
    </xf>
    <xf numFmtId="0" fontId="40" fillId="0" borderId="20" xfId="0" applyFont="1" applyBorder="1" applyAlignment="1">
      <alignment horizontal="center" vertical="center"/>
    </xf>
    <xf numFmtId="0" fontId="40" fillId="0" borderId="16" xfId="0" applyFont="1" applyBorder="1" applyAlignment="1">
      <alignment horizontal="center" vertical="center"/>
    </xf>
    <xf numFmtId="0" fontId="40" fillId="0" borderId="21" xfId="0" applyFont="1" applyBorder="1" applyAlignment="1">
      <alignment horizontal="center" vertical="center"/>
    </xf>
    <xf numFmtId="0" fontId="55" fillId="3" borderId="20" xfId="0" applyFont="1" applyFill="1" applyBorder="1" applyAlignment="1">
      <alignment horizontal="center" vertical="center"/>
    </xf>
    <xf numFmtId="0" fontId="55" fillId="3" borderId="21" xfId="0" applyFont="1" applyFill="1" applyBorder="1" applyAlignment="1">
      <alignment horizontal="center" vertical="center"/>
    </xf>
    <xf numFmtId="0" fontId="48" fillId="0" borderId="27" xfId="0" applyFont="1" applyBorder="1" applyAlignment="1">
      <alignment vertical="center"/>
    </xf>
    <xf numFmtId="0" fontId="31" fillId="5" borderId="10" xfId="0" applyFont="1" applyFill="1" applyBorder="1" applyAlignment="1">
      <alignment horizontal="center" vertical="center"/>
    </xf>
    <xf numFmtId="0" fontId="48" fillId="0" borderId="10" xfId="0" applyFont="1" applyBorder="1" applyAlignment="1">
      <alignment vertical="center"/>
    </xf>
    <xf numFmtId="0" fontId="48" fillId="0" borderId="11" xfId="0" applyFont="1" applyBorder="1" applyAlignment="1">
      <alignment vertical="center"/>
    </xf>
    <xf numFmtId="0" fontId="24" fillId="9" borderId="15" xfId="0" applyFont="1" applyFill="1" applyBorder="1" applyAlignment="1">
      <alignment horizontal="center" vertical="center" textRotation="90" wrapText="1"/>
    </xf>
    <xf numFmtId="0" fontId="23" fillId="3" borderId="20" xfId="0" applyFont="1" applyFill="1" applyBorder="1" applyAlignment="1">
      <alignment horizontal="center" vertical="center" textRotation="90"/>
    </xf>
    <xf numFmtId="0" fontId="48" fillId="0" borderId="16" xfId="0" applyFont="1" applyBorder="1" applyAlignment="1">
      <alignment horizontal="center" vertical="center"/>
    </xf>
    <xf numFmtId="0" fontId="48" fillId="0" borderId="19" xfId="0" applyFont="1" applyBorder="1" applyAlignment="1">
      <alignment horizontal="center" vertical="center"/>
    </xf>
    <xf numFmtId="49" fontId="33" fillId="3" borderId="9" xfId="0" applyNumberFormat="1" applyFont="1" applyFill="1" applyBorder="1" applyAlignment="1">
      <alignment horizontal="center" vertical="center"/>
    </xf>
    <xf numFmtId="0" fontId="48" fillId="0" borderId="10" xfId="0" applyFont="1" applyBorder="1" applyAlignment="1">
      <alignment horizontal="center" vertical="center"/>
    </xf>
    <xf numFmtId="0" fontId="48" fillId="0" borderId="11" xfId="0" applyFont="1" applyBorder="1" applyAlignment="1">
      <alignment horizontal="center" vertical="center"/>
    </xf>
    <xf numFmtId="49" fontId="33" fillId="3" borderId="14" xfId="0" applyNumberFormat="1" applyFont="1" applyFill="1" applyBorder="1" applyAlignment="1">
      <alignment horizontal="center" vertical="center"/>
    </xf>
    <xf numFmtId="0" fontId="48" fillId="0" borderId="12" xfId="0" applyFont="1" applyBorder="1" applyAlignment="1">
      <alignment vertical="center"/>
    </xf>
    <xf numFmtId="0" fontId="48" fillId="0" borderId="13" xfId="0" applyFont="1" applyBorder="1" applyAlignment="1">
      <alignment vertical="center"/>
    </xf>
    <xf numFmtId="49" fontId="33" fillId="3" borderId="17" xfId="0" applyNumberFormat="1" applyFont="1" applyFill="1" applyBorder="1" applyAlignment="1">
      <alignment horizontal="center" vertical="center"/>
    </xf>
    <xf numFmtId="0" fontId="48" fillId="0" borderId="18" xfId="0" applyFont="1" applyBorder="1" applyAlignment="1">
      <alignment horizontal="center" vertical="center"/>
    </xf>
    <xf numFmtId="49" fontId="35" fillId="3" borderId="20" xfId="0" applyNumberFormat="1" applyFont="1" applyFill="1" applyBorder="1" applyAlignment="1">
      <alignment horizontal="center" vertical="center" wrapText="1"/>
    </xf>
    <xf numFmtId="49" fontId="35" fillId="3" borderId="21" xfId="0" applyNumberFormat="1"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21" xfId="0" applyFont="1" applyBorder="1" applyAlignment="1">
      <alignment horizontal="center" vertical="center" wrapText="1"/>
    </xf>
    <xf numFmtId="49" fontId="23" fillId="3" borderId="14" xfId="0" applyNumberFormat="1" applyFont="1" applyFill="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34" fillId="0" borderId="14" xfId="0" applyFont="1" applyBorder="1" applyAlignment="1">
      <alignment horizontal="center" vertical="center" wrapText="1"/>
    </xf>
    <xf numFmtId="49" fontId="23" fillId="3" borderId="20" xfId="0" applyNumberFormat="1" applyFont="1" applyFill="1" applyBorder="1" applyAlignment="1">
      <alignment horizontal="center" vertical="center" wrapText="1"/>
    </xf>
    <xf numFmtId="49" fontId="23" fillId="3" borderId="21" xfId="0" applyNumberFormat="1" applyFont="1" applyFill="1" applyBorder="1" applyAlignment="1">
      <alignment horizontal="center" vertical="center" wrapText="1"/>
    </xf>
    <xf numFmtId="0" fontId="4" fillId="0" borderId="27" xfId="0" applyFont="1" applyBorder="1" applyAlignment="1"/>
    <xf numFmtId="0" fontId="61" fillId="17" borderId="46" xfId="0" applyFont="1" applyFill="1" applyBorder="1" applyAlignment="1"/>
    <xf numFmtId="0" fontId="61" fillId="17" borderId="47" xfId="0" applyFont="1" applyFill="1" applyBorder="1" applyAlignment="1"/>
    <xf numFmtId="0" fontId="61" fillId="17" borderId="48" xfId="0" applyFont="1" applyFill="1" applyBorder="1" applyAlignment="1"/>
    <xf numFmtId="0" fontId="10" fillId="0" borderId="43" xfId="0" applyFont="1" applyBorder="1" applyAlignment="1"/>
    <xf numFmtId="0" fontId="10" fillId="0" borderId="44" xfId="0" applyFont="1" applyBorder="1" applyAlignment="1"/>
    <xf numFmtId="0" fontId="62" fillId="0" borderId="43" xfId="0" applyFont="1" applyBorder="1" applyAlignment="1"/>
    <xf numFmtId="0" fontId="62" fillId="0" borderId="44" xfId="0" applyFont="1" applyBorder="1" applyAlignment="1"/>
    <xf numFmtId="0" fontId="10" fillId="0" borderId="50" xfId="0" applyFont="1" applyBorder="1" applyAlignment="1"/>
    <xf numFmtId="0" fontId="10" fillId="0" borderId="49" xfId="0" applyFont="1" applyBorder="1" applyAlignment="1"/>
    <xf numFmtId="0" fontId="1" fillId="0" borderId="0" xfId="0" applyFont="1"/>
  </cellXfs>
  <cellStyles count="1">
    <cellStyle name="Normal" xfId="0" builtinId="0"/>
  </cellStyles>
  <dxfs count="1">
    <dxf>
      <font>
        <color rgb="FF9C0006"/>
      </font>
      <fill>
        <patternFill>
          <bgColor rgb="FFFFC7CE"/>
        </patternFill>
      </fill>
    </dxf>
  </dxfs>
  <tableStyles count="0" defaultTableStyle="TableStyleMedium2" defaultPivotStyle="PivotStyleLight16"/>
  <colors>
    <mruColors>
      <color rgb="FFFADE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04A7B"/>
  </sheetPr>
  <dimension ref="A1:Z1000"/>
  <sheetViews>
    <sheetView showGridLines="0" workbookViewId="0">
      <selection activeCell="A9" sqref="A9"/>
    </sheetView>
  </sheetViews>
  <sheetFormatPr defaultColWidth="14.42578125" defaultRowHeight="15" customHeight="1"/>
  <cols>
    <col min="1" max="1" width="2.28515625" customWidth="1"/>
    <col min="2" max="2" width="115.7109375" customWidth="1"/>
    <col min="3" max="4" width="5.28515625" customWidth="1"/>
    <col min="5" max="5" width="20.42578125" customWidth="1"/>
    <col min="6" max="6" width="10.5703125" customWidth="1"/>
    <col min="7" max="7" width="8.7109375" customWidth="1"/>
    <col min="8" max="26" width="11.42578125" customWidth="1"/>
  </cols>
  <sheetData>
    <row r="1" spans="1:26" ht="18">
      <c r="A1" s="1"/>
      <c r="B1" s="283" t="s">
        <v>0</v>
      </c>
      <c r="C1" s="321"/>
      <c r="D1" s="321"/>
      <c r="E1" s="321"/>
      <c r="F1" s="1"/>
      <c r="G1" s="1"/>
      <c r="H1" s="1"/>
      <c r="I1" s="1"/>
      <c r="J1" s="1"/>
      <c r="K1" s="1"/>
      <c r="L1" s="1"/>
      <c r="M1" s="1"/>
      <c r="N1" s="1"/>
      <c r="O1" s="1"/>
      <c r="P1" s="1"/>
      <c r="Q1" s="1"/>
      <c r="R1" s="1"/>
      <c r="S1" s="1"/>
      <c r="T1" s="1"/>
      <c r="U1" s="1"/>
      <c r="V1" s="1"/>
      <c r="W1" s="1"/>
      <c r="X1" s="1"/>
      <c r="Y1" s="1"/>
      <c r="Z1" s="1"/>
    </row>
    <row r="2" spans="1:26" ht="18">
      <c r="A2" s="1"/>
      <c r="B2" s="283" t="s">
        <v>1</v>
      </c>
      <c r="C2" s="321"/>
      <c r="D2" s="321"/>
      <c r="E2" s="321"/>
      <c r="F2" s="1"/>
      <c r="G2" s="1"/>
      <c r="H2" s="1"/>
      <c r="I2" s="1"/>
      <c r="J2" s="1"/>
      <c r="K2" s="1"/>
      <c r="L2" s="1"/>
      <c r="M2" s="1"/>
      <c r="N2" s="1"/>
      <c r="O2" s="1"/>
      <c r="P2" s="1"/>
      <c r="Q2" s="1"/>
      <c r="R2" s="1"/>
      <c r="S2" s="1"/>
      <c r="T2" s="1"/>
      <c r="U2" s="1"/>
      <c r="V2" s="1"/>
      <c r="W2" s="1"/>
      <c r="X2" s="1"/>
      <c r="Y2" s="1"/>
      <c r="Z2" s="1"/>
    </row>
    <row r="3" spans="1:26" ht="18">
      <c r="A3" s="1"/>
      <c r="B3" s="284" t="s">
        <v>2</v>
      </c>
      <c r="C3" s="321"/>
      <c r="D3" s="321"/>
      <c r="E3" s="321"/>
      <c r="F3" s="1"/>
      <c r="G3" s="1"/>
      <c r="H3" s="1"/>
      <c r="I3" s="1"/>
      <c r="J3" s="1"/>
      <c r="K3" s="1"/>
      <c r="L3" s="1"/>
      <c r="M3" s="1"/>
      <c r="N3" s="1"/>
      <c r="O3" s="1"/>
      <c r="P3" s="1"/>
      <c r="Q3" s="1"/>
      <c r="R3" s="1"/>
      <c r="S3" s="1"/>
      <c r="T3" s="1"/>
      <c r="U3" s="1"/>
      <c r="V3" s="1"/>
      <c r="W3" s="1"/>
      <c r="X3" s="1"/>
      <c r="Y3" s="1"/>
      <c r="Z3" s="1"/>
    </row>
    <row r="4" spans="1:26" ht="14.45">
      <c r="A4" s="1"/>
      <c r="B4" s="1"/>
      <c r="C4" s="2"/>
      <c r="D4" s="2"/>
      <c r="E4" s="2"/>
      <c r="F4" s="1"/>
      <c r="G4" s="1"/>
      <c r="H4" s="1"/>
      <c r="I4" s="1"/>
      <c r="J4" s="1"/>
      <c r="K4" s="1"/>
      <c r="L4" s="1"/>
      <c r="M4" s="1"/>
      <c r="N4" s="1"/>
      <c r="O4" s="1"/>
      <c r="P4" s="1"/>
      <c r="Q4" s="1"/>
      <c r="R4" s="1"/>
      <c r="S4" s="1"/>
      <c r="T4" s="1"/>
      <c r="U4" s="1"/>
      <c r="V4" s="1"/>
      <c r="W4" s="1"/>
      <c r="X4" s="1"/>
      <c r="Y4" s="1"/>
      <c r="Z4" s="1"/>
    </row>
    <row r="5" spans="1:26" ht="13.5" customHeight="1">
      <c r="A5" s="1"/>
      <c r="B5" s="40" t="s">
        <v>3</v>
      </c>
      <c r="C5" s="41"/>
      <c r="D5" s="42"/>
      <c r="E5" s="43"/>
      <c r="F5" s="1"/>
      <c r="G5" s="1"/>
      <c r="H5" s="1"/>
      <c r="I5" s="1"/>
      <c r="J5" s="1"/>
      <c r="K5" s="1"/>
      <c r="L5" s="1"/>
      <c r="M5" s="1"/>
      <c r="N5" s="1"/>
      <c r="O5" s="1"/>
      <c r="P5" s="1"/>
      <c r="Q5" s="1"/>
      <c r="R5" s="1"/>
      <c r="S5" s="1"/>
      <c r="T5" s="1"/>
      <c r="U5" s="1"/>
      <c r="V5" s="1"/>
      <c r="W5" s="1"/>
      <c r="X5" s="1"/>
      <c r="Y5" s="1"/>
      <c r="Z5" s="1"/>
    </row>
    <row r="6" spans="1:26" ht="14.45">
      <c r="A6" s="1"/>
      <c r="B6" s="3" t="s">
        <v>4</v>
      </c>
      <c r="C6" s="44">
        <v>2</v>
      </c>
      <c r="D6" s="44"/>
      <c r="E6" s="4"/>
      <c r="F6" s="1"/>
      <c r="G6" s="1"/>
      <c r="H6" s="1"/>
      <c r="I6" s="1"/>
      <c r="J6" s="1"/>
      <c r="K6" s="1"/>
      <c r="L6" s="1"/>
      <c r="M6" s="1"/>
      <c r="N6" s="1"/>
      <c r="O6" s="1"/>
      <c r="P6" s="1"/>
      <c r="Q6" s="1"/>
      <c r="R6" s="1"/>
      <c r="S6" s="1"/>
      <c r="T6" s="1"/>
      <c r="U6" s="1"/>
      <c r="V6" s="1"/>
      <c r="W6" s="1"/>
      <c r="X6" s="1"/>
      <c r="Y6" s="1"/>
      <c r="Z6" s="1"/>
    </row>
    <row r="7" spans="1:26" ht="14.45">
      <c r="A7" s="1"/>
      <c r="B7" s="3" t="s">
        <v>5</v>
      </c>
      <c r="C7" s="44" t="s">
        <v>6</v>
      </c>
      <c r="D7" s="44"/>
      <c r="E7" s="4"/>
      <c r="F7" s="1"/>
      <c r="G7" s="1"/>
      <c r="H7" s="1"/>
      <c r="I7" s="1"/>
      <c r="J7" s="1"/>
      <c r="K7" s="1"/>
      <c r="L7" s="1"/>
      <c r="M7" s="1"/>
      <c r="N7" s="1"/>
      <c r="O7" s="1"/>
      <c r="P7" s="1"/>
      <c r="Q7" s="1"/>
      <c r="R7" s="1"/>
      <c r="S7" s="1"/>
      <c r="T7" s="1"/>
      <c r="U7" s="1"/>
      <c r="V7" s="1"/>
      <c r="W7" s="1"/>
      <c r="X7" s="1"/>
      <c r="Y7" s="1"/>
      <c r="Z7" s="1"/>
    </row>
    <row r="8" spans="1:26" ht="14.45">
      <c r="A8" s="1"/>
      <c r="B8" s="3" t="s">
        <v>7</v>
      </c>
      <c r="C8" s="44"/>
      <c r="D8" s="44" t="s">
        <v>8</v>
      </c>
      <c r="E8" s="4"/>
      <c r="F8" s="1"/>
      <c r="G8" s="1"/>
      <c r="H8" s="1"/>
      <c r="I8" s="1"/>
      <c r="J8" s="1"/>
      <c r="K8" s="1"/>
      <c r="L8" s="1"/>
      <c r="M8" s="1"/>
      <c r="N8" s="1"/>
      <c r="O8" s="1"/>
      <c r="P8" s="1"/>
      <c r="Q8" s="1"/>
      <c r="R8" s="1"/>
      <c r="S8" s="1"/>
      <c r="T8" s="1"/>
      <c r="U8" s="1"/>
      <c r="V8" s="1"/>
      <c r="W8" s="1"/>
      <c r="X8" s="1"/>
      <c r="Y8" s="1"/>
      <c r="Z8" s="1"/>
    </row>
    <row r="9" spans="1:26" ht="14.45">
      <c r="A9" s="1" t="s">
        <v>9</v>
      </c>
      <c r="B9" s="3" t="s">
        <v>10</v>
      </c>
      <c r="C9" s="44" t="s">
        <v>6</v>
      </c>
      <c r="D9" s="44" t="s">
        <v>8</v>
      </c>
      <c r="E9" s="4"/>
      <c r="F9" s="1"/>
      <c r="G9" s="1"/>
      <c r="H9" s="1"/>
      <c r="I9" s="1"/>
      <c r="J9" s="1"/>
      <c r="K9" s="1"/>
      <c r="L9" s="1"/>
      <c r="M9" s="1"/>
      <c r="N9" s="1"/>
      <c r="O9" s="1"/>
      <c r="P9" s="1"/>
      <c r="Q9" s="1"/>
      <c r="R9" s="1"/>
      <c r="S9" s="1"/>
      <c r="T9" s="1"/>
      <c r="U9" s="1"/>
      <c r="V9" s="1"/>
      <c r="W9" s="1"/>
      <c r="X9" s="1"/>
      <c r="Y9" s="1"/>
      <c r="Z9" s="1"/>
    </row>
    <row r="10" spans="1:26" ht="14.45">
      <c r="A10" s="1"/>
      <c r="B10" s="3" t="s">
        <v>11</v>
      </c>
      <c r="C10" s="44" t="s">
        <v>6</v>
      </c>
      <c r="D10" s="44"/>
      <c r="E10" s="5" t="s">
        <v>12</v>
      </c>
      <c r="F10" s="1"/>
      <c r="G10" s="1"/>
      <c r="H10" s="1"/>
      <c r="I10" s="1"/>
      <c r="J10" s="1"/>
      <c r="K10" s="1"/>
      <c r="L10" s="1"/>
      <c r="M10" s="1"/>
      <c r="N10" s="1"/>
      <c r="O10" s="1"/>
      <c r="P10" s="1"/>
      <c r="Q10" s="1"/>
      <c r="R10" s="1"/>
      <c r="S10" s="1"/>
      <c r="T10" s="1"/>
      <c r="U10" s="1"/>
      <c r="V10" s="1"/>
      <c r="W10" s="1"/>
      <c r="X10" s="1"/>
      <c r="Y10" s="1"/>
      <c r="Z10" s="1"/>
    </row>
    <row r="11" spans="1:26" ht="14.45">
      <c r="A11" s="1"/>
      <c r="B11" s="3" t="s">
        <v>13</v>
      </c>
      <c r="C11" s="44" t="s">
        <v>6</v>
      </c>
      <c r="D11" s="44"/>
      <c r="E11" s="4"/>
      <c r="F11" s="1"/>
      <c r="G11" s="1"/>
      <c r="H11" s="1"/>
      <c r="I11" s="1"/>
      <c r="J11" s="1"/>
      <c r="K11" s="1"/>
      <c r="L11" s="1"/>
      <c r="M11" s="1"/>
      <c r="N11" s="1"/>
      <c r="O11" s="1"/>
      <c r="P11" s="1"/>
      <c r="Q11" s="1"/>
      <c r="R11" s="1"/>
      <c r="S11" s="1"/>
      <c r="T11" s="1"/>
      <c r="U11" s="1"/>
      <c r="V11" s="1"/>
      <c r="W11" s="1"/>
      <c r="X11" s="1"/>
      <c r="Y11" s="1"/>
      <c r="Z11" s="1"/>
    </row>
    <row r="12" spans="1:26" ht="14.45">
      <c r="A12" s="1"/>
      <c r="B12" s="3" t="s">
        <v>14</v>
      </c>
      <c r="C12" s="44"/>
      <c r="D12" s="44" t="s">
        <v>8</v>
      </c>
      <c r="E12" s="4"/>
      <c r="F12" s="1"/>
      <c r="G12" s="1"/>
      <c r="H12" s="1"/>
      <c r="I12" s="1"/>
      <c r="J12" s="1"/>
      <c r="K12" s="1"/>
      <c r="L12" s="1"/>
      <c r="M12" s="1"/>
      <c r="N12" s="1"/>
      <c r="O12" s="1"/>
      <c r="P12" s="1"/>
      <c r="Q12" s="1"/>
      <c r="R12" s="1"/>
      <c r="S12" s="1"/>
      <c r="T12" s="1"/>
      <c r="U12" s="1"/>
      <c r="V12" s="1"/>
      <c r="W12" s="1"/>
      <c r="X12" s="1"/>
      <c r="Y12" s="1"/>
      <c r="Z12" s="1"/>
    </row>
    <row r="13" spans="1:26" ht="14.45">
      <c r="A13" s="1"/>
      <c r="B13" s="3" t="s">
        <v>15</v>
      </c>
      <c r="C13" s="44"/>
      <c r="D13" s="44" t="s">
        <v>8</v>
      </c>
      <c r="E13" s="4"/>
      <c r="F13" s="1"/>
      <c r="G13" s="1"/>
      <c r="H13" s="1"/>
      <c r="I13" s="1"/>
      <c r="J13" s="1"/>
      <c r="K13" s="1"/>
      <c r="L13" s="1"/>
      <c r="M13" s="1"/>
      <c r="N13" s="1"/>
      <c r="O13" s="1"/>
      <c r="P13" s="1"/>
      <c r="Q13" s="1"/>
      <c r="R13" s="1"/>
      <c r="S13" s="1"/>
      <c r="T13" s="1"/>
      <c r="U13" s="1"/>
      <c r="V13" s="1"/>
      <c r="W13" s="1"/>
      <c r="X13" s="1"/>
      <c r="Y13" s="1"/>
      <c r="Z13" s="1"/>
    </row>
    <row r="14" spans="1:26" ht="14.45">
      <c r="A14" s="1"/>
      <c r="B14" s="6" t="s">
        <v>16</v>
      </c>
      <c r="C14" s="44" t="s">
        <v>6</v>
      </c>
      <c r="D14" s="44"/>
      <c r="E14" s="4"/>
      <c r="F14" s="1"/>
      <c r="G14" s="1"/>
      <c r="H14" s="1"/>
      <c r="I14" s="1"/>
      <c r="J14" s="1"/>
      <c r="K14" s="1"/>
      <c r="L14" s="1"/>
      <c r="M14" s="1"/>
      <c r="N14" s="1"/>
      <c r="O14" s="1"/>
      <c r="P14" s="1"/>
      <c r="Q14" s="1"/>
      <c r="R14" s="1"/>
      <c r="S14" s="1"/>
      <c r="T14" s="1"/>
      <c r="U14" s="1"/>
      <c r="V14" s="1"/>
      <c r="W14" s="1"/>
      <c r="X14" s="1"/>
      <c r="Y14" s="1"/>
      <c r="Z14" s="1"/>
    </row>
    <row r="15" spans="1:26" ht="14.45">
      <c r="A15" s="1"/>
      <c r="B15" s="3" t="s">
        <v>17</v>
      </c>
      <c r="C15" s="44" t="s">
        <v>6</v>
      </c>
      <c r="D15" s="44"/>
      <c r="E15" s="7"/>
      <c r="F15" s="1"/>
      <c r="G15" s="1"/>
      <c r="H15" s="1"/>
      <c r="I15" s="1"/>
      <c r="J15" s="1"/>
      <c r="K15" s="1"/>
      <c r="L15" s="1"/>
      <c r="M15" s="1"/>
      <c r="N15" s="1"/>
      <c r="O15" s="1"/>
      <c r="P15" s="1"/>
      <c r="Q15" s="1"/>
      <c r="R15" s="1"/>
      <c r="S15" s="1"/>
      <c r="T15" s="1"/>
      <c r="U15" s="1"/>
      <c r="V15" s="1"/>
      <c r="W15" s="1"/>
      <c r="X15" s="1"/>
      <c r="Y15" s="1"/>
      <c r="Z15" s="1"/>
    </row>
    <row r="16" spans="1:26" ht="14.45">
      <c r="A16" s="1"/>
      <c r="B16" s="3" t="s">
        <v>18</v>
      </c>
      <c r="C16" s="44" t="s">
        <v>6</v>
      </c>
      <c r="D16" s="44"/>
      <c r="E16" s="5"/>
      <c r="F16" s="1"/>
      <c r="G16" s="1"/>
      <c r="H16" s="1"/>
      <c r="I16" s="1"/>
      <c r="J16" s="1"/>
      <c r="K16" s="1"/>
      <c r="L16" s="1"/>
      <c r="M16" s="1"/>
      <c r="N16" s="1"/>
      <c r="O16" s="1"/>
      <c r="P16" s="1"/>
      <c r="Q16" s="1"/>
      <c r="R16" s="1"/>
      <c r="S16" s="1"/>
      <c r="T16" s="1"/>
      <c r="U16" s="1"/>
      <c r="V16" s="1"/>
      <c r="W16" s="1"/>
      <c r="X16" s="1"/>
      <c r="Y16" s="1"/>
      <c r="Z16" s="1"/>
    </row>
    <row r="17" spans="1:26" ht="14.45">
      <c r="A17" s="1"/>
      <c r="B17" s="6" t="s">
        <v>19</v>
      </c>
      <c r="C17" s="44" t="s">
        <v>6</v>
      </c>
      <c r="D17" s="44"/>
      <c r="E17" s="5" t="s">
        <v>20</v>
      </c>
      <c r="F17" s="1"/>
      <c r="G17" s="1"/>
      <c r="H17" s="1"/>
      <c r="I17" s="1"/>
      <c r="J17" s="1"/>
      <c r="K17" s="1"/>
      <c r="L17" s="1"/>
      <c r="M17" s="1"/>
      <c r="N17" s="1"/>
      <c r="O17" s="1"/>
      <c r="P17" s="1"/>
      <c r="Q17" s="1"/>
      <c r="R17" s="1"/>
      <c r="S17" s="1"/>
      <c r="T17" s="1"/>
      <c r="U17" s="1"/>
      <c r="V17" s="1"/>
      <c r="W17" s="1"/>
      <c r="X17" s="1"/>
      <c r="Y17" s="1"/>
      <c r="Z17" s="1"/>
    </row>
    <row r="18" spans="1:26" ht="14.45">
      <c r="A18" s="1"/>
      <c r="B18" s="6" t="s">
        <v>21</v>
      </c>
      <c r="C18" s="44"/>
      <c r="D18" s="44"/>
      <c r="E18" s="5" t="s">
        <v>22</v>
      </c>
      <c r="F18" s="1"/>
      <c r="G18" s="1"/>
      <c r="H18" s="1"/>
      <c r="I18" s="1"/>
      <c r="J18" s="1"/>
      <c r="K18" s="1"/>
      <c r="L18" s="1"/>
      <c r="M18" s="1"/>
      <c r="N18" s="1"/>
      <c r="O18" s="1"/>
      <c r="P18" s="1"/>
      <c r="Q18" s="1"/>
      <c r="R18" s="1"/>
      <c r="S18" s="1"/>
      <c r="T18" s="1"/>
      <c r="U18" s="1"/>
      <c r="V18" s="1"/>
      <c r="W18" s="1"/>
      <c r="X18" s="1"/>
      <c r="Y18" s="1"/>
      <c r="Z18" s="1"/>
    </row>
    <row r="19" spans="1:26" ht="14.45">
      <c r="A19" s="8"/>
      <c r="B19" s="9"/>
      <c r="C19" s="2"/>
      <c r="D19" s="2"/>
      <c r="E19" s="2"/>
      <c r="F19" s="8"/>
      <c r="G19" s="8"/>
      <c r="H19" s="8"/>
      <c r="I19" s="8"/>
      <c r="J19" s="8"/>
      <c r="K19" s="8"/>
      <c r="L19" s="8"/>
      <c r="M19" s="8"/>
      <c r="N19" s="8"/>
      <c r="O19" s="8"/>
      <c r="P19" s="8"/>
      <c r="Q19" s="8"/>
      <c r="R19" s="8"/>
      <c r="S19" s="8"/>
      <c r="T19" s="8"/>
      <c r="U19" s="8"/>
      <c r="V19" s="8"/>
      <c r="W19" s="8"/>
      <c r="X19" s="8"/>
      <c r="Y19" s="8"/>
      <c r="Z19" s="8"/>
    </row>
    <row r="20" spans="1:26" ht="15.6">
      <c r="A20" s="8"/>
      <c r="B20" s="40" t="s">
        <v>23</v>
      </c>
      <c r="C20" s="41"/>
      <c r="D20" s="42"/>
      <c r="E20" s="43"/>
      <c r="F20" s="8"/>
      <c r="G20" s="8"/>
      <c r="H20" s="8"/>
      <c r="I20" s="8"/>
      <c r="J20" s="8"/>
      <c r="K20" s="8"/>
      <c r="L20" s="8"/>
      <c r="M20" s="8"/>
      <c r="N20" s="8"/>
      <c r="O20" s="8"/>
      <c r="P20" s="8"/>
      <c r="Q20" s="8"/>
      <c r="R20" s="8"/>
      <c r="S20" s="8"/>
      <c r="T20" s="8"/>
      <c r="U20" s="8"/>
      <c r="V20" s="8"/>
      <c r="W20" s="8"/>
      <c r="X20" s="8"/>
      <c r="Y20" s="8"/>
      <c r="Z20" s="8"/>
    </row>
    <row r="21" spans="1:26" ht="15.75" customHeight="1">
      <c r="A21" s="1"/>
      <c r="B21" s="3" t="s">
        <v>24</v>
      </c>
      <c r="C21" s="45"/>
      <c r="D21" s="44" t="s">
        <v>8</v>
      </c>
      <c r="E21" s="7"/>
      <c r="F21" s="1"/>
      <c r="G21" s="1"/>
      <c r="H21" s="1"/>
      <c r="I21" s="1"/>
      <c r="J21" s="1"/>
      <c r="K21" s="1"/>
      <c r="L21" s="1"/>
      <c r="M21" s="1"/>
      <c r="N21" s="1"/>
      <c r="O21" s="1"/>
      <c r="P21" s="1"/>
      <c r="Q21" s="1"/>
      <c r="R21" s="1"/>
      <c r="S21" s="1"/>
      <c r="T21" s="1"/>
      <c r="U21" s="1"/>
      <c r="V21" s="1"/>
      <c r="W21" s="1"/>
      <c r="X21" s="1"/>
      <c r="Y21" s="1"/>
      <c r="Z21" s="1"/>
    </row>
    <row r="22" spans="1:26" ht="15.75" customHeight="1">
      <c r="A22" s="1"/>
      <c r="B22" s="3" t="s">
        <v>25</v>
      </c>
      <c r="C22" s="45"/>
      <c r="D22" s="44" t="s">
        <v>8</v>
      </c>
      <c r="E22" s="7"/>
      <c r="F22" s="1"/>
      <c r="G22" s="1"/>
      <c r="H22" s="1"/>
      <c r="I22" s="1"/>
      <c r="J22" s="1"/>
      <c r="K22" s="1"/>
      <c r="L22" s="1"/>
      <c r="M22" s="1"/>
      <c r="N22" s="1"/>
      <c r="O22" s="1"/>
      <c r="P22" s="1"/>
      <c r="Q22" s="1"/>
      <c r="R22" s="1"/>
      <c r="S22" s="1"/>
      <c r="T22" s="1"/>
      <c r="U22" s="1"/>
      <c r="V22" s="1"/>
      <c r="W22" s="1"/>
      <c r="X22" s="1"/>
      <c r="Y22" s="1"/>
      <c r="Z22" s="1"/>
    </row>
    <row r="23" spans="1:26" ht="15.75" customHeight="1">
      <c r="A23" s="1"/>
      <c r="B23" s="10"/>
      <c r="C23" s="46"/>
      <c r="D23" s="47"/>
      <c r="E23" s="46"/>
      <c r="F23" s="1"/>
      <c r="G23" s="1"/>
      <c r="H23" s="1"/>
      <c r="I23" s="1"/>
      <c r="J23" s="1"/>
      <c r="K23" s="1"/>
      <c r="L23" s="1"/>
      <c r="M23" s="1"/>
      <c r="N23" s="1"/>
      <c r="O23" s="1"/>
      <c r="P23" s="1"/>
      <c r="Q23" s="1"/>
      <c r="R23" s="1"/>
      <c r="S23" s="1"/>
      <c r="T23" s="1"/>
      <c r="U23" s="1"/>
      <c r="V23" s="1"/>
      <c r="W23" s="1"/>
      <c r="X23" s="1"/>
      <c r="Y23" s="1"/>
      <c r="Z23" s="1"/>
    </row>
    <row r="24" spans="1:26" ht="15.75" customHeight="1">
      <c r="A24" s="1"/>
      <c r="B24" s="3" t="s">
        <v>26</v>
      </c>
      <c r="C24" s="45"/>
      <c r="D24" s="44" t="s">
        <v>8</v>
      </c>
      <c r="E24" s="7"/>
      <c r="F24" s="1"/>
      <c r="G24" s="1"/>
      <c r="H24" s="1"/>
      <c r="I24" s="1"/>
      <c r="J24" s="1"/>
      <c r="K24" s="1"/>
      <c r="L24" s="1"/>
      <c r="M24" s="1"/>
      <c r="N24" s="1"/>
      <c r="O24" s="1"/>
      <c r="P24" s="1"/>
      <c r="Q24" s="1"/>
      <c r="R24" s="1"/>
      <c r="S24" s="1"/>
      <c r="T24" s="1"/>
      <c r="U24" s="1"/>
      <c r="V24" s="1"/>
      <c r="W24" s="1"/>
      <c r="X24" s="1"/>
      <c r="Y24" s="1"/>
      <c r="Z24" s="1"/>
    </row>
    <row r="25" spans="1:26" ht="15.75" customHeight="1">
      <c r="A25" s="1"/>
      <c r="B25" s="3" t="s">
        <v>27</v>
      </c>
      <c r="C25" s="45"/>
      <c r="D25" s="44" t="s">
        <v>8</v>
      </c>
      <c r="E25" s="7"/>
      <c r="F25" s="1"/>
      <c r="G25" s="1"/>
      <c r="H25" s="1"/>
      <c r="I25" s="1"/>
      <c r="J25" s="1"/>
      <c r="K25" s="1"/>
      <c r="L25" s="1"/>
      <c r="M25" s="1"/>
      <c r="N25" s="1"/>
      <c r="O25" s="1"/>
      <c r="P25" s="1"/>
      <c r="Q25" s="1"/>
      <c r="R25" s="1"/>
      <c r="S25" s="1"/>
      <c r="T25" s="1"/>
      <c r="U25" s="1"/>
      <c r="V25" s="1"/>
      <c r="W25" s="1"/>
      <c r="X25" s="1"/>
      <c r="Y25" s="1"/>
      <c r="Z25" s="1"/>
    </row>
    <row r="26" spans="1:26" ht="15.75" customHeight="1">
      <c r="A26" s="1"/>
      <c r="B26" s="3" t="s">
        <v>28</v>
      </c>
      <c r="C26" s="45"/>
      <c r="D26" s="44" t="s">
        <v>8</v>
      </c>
      <c r="E26" s="7"/>
      <c r="F26" s="1"/>
      <c r="G26" s="1"/>
      <c r="H26" s="1"/>
      <c r="I26" s="1"/>
      <c r="J26" s="1"/>
      <c r="K26" s="1"/>
      <c r="L26" s="1"/>
      <c r="M26" s="1"/>
      <c r="N26" s="1"/>
      <c r="O26" s="1"/>
      <c r="P26" s="1"/>
      <c r="Q26" s="1"/>
      <c r="R26" s="1"/>
      <c r="S26" s="1"/>
      <c r="T26" s="1"/>
      <c r="U26" s="1"/>
      <c r="V26" s="1"/>
      <c r="W26" s="1"/>
      <c r="X26" s="1"/>
      <c r="Y26" s="1"/>
      <c r="Z26" s="1"/>
    </row>
    <row r="27" spans="1:26" ht="15.75" customHeight="1">
      <c r="A27" s="11"/>
      <c r="B27" s="3" t="s">
        <v>29</v>
      </c>
      <c r="C27" s="45"/>
      <c r="D27" s="44" t="s">
        <v>8</v>
      </c>
      <c r="E27" s="7"/>
      <c r="F27" s="11"/>
      <c r="G27" s="11"/>
      <c r="H27" s="11"/>
      <c r="I27" s="11"/>
      <c r="J27" s="11"/>
      <c r="K27" s="11"/>
      <c r="L27" s="11"/>
      <c r="M27" s="11"/>
      <c r="N27" s="11"/>
      <c r="O27" s="11"/>
      <c r="P27" s="11"/>
      <c r="Q27" s="11"/>
      <c r="R27" s="11"/>
      <c r="S27" s="11"/>
      <c r="T27" s="11"/>
      <c r="U27" s="11"/>
      <c r="V27" s="11"/>
      <c r="W27" s="11"/>
      <c r="X27" s="11"/>
      <c r="Y27" s="11"/>
      <c r="Z27" s="11"/>
    </row>
    <row r="28" spans="1:26" ht="15.75" customHeight="1">
      <c r="A28" s="1"/>
      <c r="B28" s="3" t="s">
        <v>30</v>
      </c>
      <c r="C28" s="45"/>
      <c r="D28" s="44" t="s">
        <v>8</v>
      </c>
      <c r="E28" s="7"/>
      <c r="F28" s="1"/>
      <c r="G28" s="1"/>
      <c r="H28" s="1"/>
      <c r="I28" s="1"/>
      <c r="J28" s="1"/>
      <c r="K28" s="1"/>
      <c r="L28" s="1"/>
      <c r="M28" s="1"/>
      <c r="N28" s="1"/>
      <c r="O28" s="1"/>
      <c r="P28" s="1"/>
      <c r="Q28" s="1"/>
      <c r="R28" s="1"/>
      <c r="S28" s="1"/>
      <c r="T28" s="1"/>
      <c r="U28" s="1"/>
      <c r="V28" s="1"/>
      <c r="W28" s="1"/>
      <c r="X28" s="1"/>
      <c r="Y28" s="1"/>
      <c r="Z28" s="1"/>
    </row>
    <row r="29" spans="1:26" ht="15.75" customHeight="1">
      <c r="A29" s="1"/>
      <c r="B29" s="3" t="s">
        <v>31</v>
      </c>
      <c r="C29" s="45"/>
      <c r="D29" s="44" t="s">
        <v>8</v>
      </c>
      <c r="E29" s="7"/>
      <c r="F29" s="1"/>
      <c r="G29" s="1"/>
      <c r="H29" s="1"/>
      <c r="I29" s="1"/>
      <c r="J29" s="1"/>
      <c r="K29" s="1"/>
      <c r="L29" s="1"/>
      <c r="M29" s="1"/>
      <c r="N29" s="1"/>
      <c r="O29" s="1"/>
      <c r="P29" s="1"/>
      <c r="Q29" s="1"/>
      <c r="R29" s="1"/>
      <c r="S29" s="1"/>
      <c r="T29" s="1"/>
      <c r="U29" s="1"/>
      <c r="V29" s="1"/>
      <c r="W29" s="1"/>
      <c r="X29" s="1"/>
      <c r="Y29" s="1"/>
      <c r="Z29" s="1"/>
    </row>
    <row r="30" spans="1:26" ht="15.75" customHeight="1">
      <c r="A30" s="1"/>
      <c r="B30" s="3" t="s">
        <v>32</v>
      </c>
      <c r="C30" s="45"/>
      <c r="D30" s="44" t="s">
        <v>8</v>
      </c>
      <c r="E30" s="7"/>
      <c r="F30" s="1"/>
      <c r="G30" s="1"/>
      <c r="H30" s="1"/>
      <c r="I30" s="1"/>
      <c r="J30" s="1"/>
      <c r="K30" s="1"/>
      <c r="L30" s="1"/>
      <c r="M30" s="1"/>
      <c r="N30" s="1"/>
      <c r="O30" s="1"/>
      <c r="P30" s="1"/>
      <c r="Q30" s="1"/>
      <c r="R30" s="1"/>
      <c r="S30" s="1"/>
      <c r="T30" s="1"/>
      <c r="U30" s="1"/>
      <c r="V30" s="1"/>
      <c r="W30" s="1"/>
      <c r="X30" s="1"/>
      <c r="Y30" s="1"/>
      <c r="Z30" s="1"/>
    </row>
    <row r="31" spans="1:26" ht="15.75" customHeight="1">
      <c r="A31" s="1"/>
      <c r="B31" s="3" t="s">
        <v>33</v>
      </c>
      <c r="C31" s="45"/>
      <c r="D31" s="44" t="s">
        <v>8</v>
      </c>
      <c r="E31" s="7"/>
      <c r="F31" s="1"/>
      <c r="G31" s="1"/>
      <c r="H31" s="1"/>
      <c r="I31" s="1"/>
      <c r="J31" s="1"/>
      <c r="K31" s="1"/>
      <c r="L31" s="1"/>
      <c r="M31" s="1"/>
      <c r="N31" s="1"/>
      <c r="O31" s="1"/>
      <c r="P31" s="1"/>
      <c r="Q31" s="1"/>
      <c r="R31" s="1"/>
      <c r="S31" s="1"/>
      <c r="T31" s="1"/>
      <c r="U31" s="1"/>
      <c r="V31" s="1"/>
      <c r="W31" s="1"/>
      <c r="X31" s="1"/>
      <c r="Y31" s="1"/>
      <c r="Z31" s="1"/>
    </row>
    <row r="32" spans="1:26" ht="15.75" customHeight="1">
      <c r="A32" s="1"/>
      <c r="B32" s="12"/>
      <c r="C32" s="46"/>
      <c r="D32" s="47"/>
      <c r="E32" s="46"/>
      <c r="F32" s="1"/>
      <c r="G32" s="1"/>
      <c r="H32" s="1"/>
      <c r="I32" s="1"/>
      <c r="J32" s="1"/>
      <c r="K32" s="1"/>
      <c r="L32" s="1"/>
      <c r="M32" s="1"/>
      <c r="N32" s="1"/>
      <c r="O32" s="1"/>
      <c r="P32" s="1"/>
      <c r="Q32" s="1"/>
      <c r="R32" s="1"/>
      <c r="S32" s="1"/>
      <c r="T32" s="1"/>
      <c r="U32" s="1"/>
      <c r="V32" s="1"/>
      <c r="W32" s="1"/>
      <c r="X32" s="1"/>
      <c r="Y32" s="1"/>
      <c r="Z32" s="1"/>
    </row>
    <row r="33" spans="1:26" ht="15.75" customHeight="1">
      <c r="A33" s="1"/>
      <c r="B33" s="3" t="s">
        <v>34</v>
      </c>
      <c r="C33" s="45" t="s">
        <v>6</v>
      </c>
      <c r="D33" s="44"/>
      <c r="E33" s="7"/>
      <c r="F33" s="1"/>
      <c r="G33" s="1"/>
      <c r="H33" s="1"/>
      <c r="I33" s="1"/>
      <c r="J33" s="1"/>
      <c r="K33" s="1"/>
      <c r="L33" s="1"/>
      <c r="M33" s="1"/>
      <c r="N33" s="1"/>
      <c r="O33" s="1"/>
      <c r="P33" s="1"/>
      <c r="Q33" s="1"/>
      <c r="R33" s="1"/>
      <c r="S33" s="1"/>
      <c r="T33" s="1"/>
      <c r="U33" s="1"/>
      <c r="V33" s="1"/>
      <c r="W33" s="1"/>
      <c r="X33" s="1"/>
      <c r="Y33" s="1"/>
      <c r="Z33" s="1"/>
    </row>
    <row r="34" spans="1:26" ht="15.75" customHeight="1">
      <c r="A34" s="1"/>
      <c r="B34" s="3" t="s">
        <v>35</v>
      </c>
      <c r="C34" s="45" t="s">
        <v>6</v>
      </c>
      <c r="D34" s="44"/>
      <c r="E34" s="7"/>
      <c r="F34" s="1"/>
      <c r="G34" s="1"/>
      <c r="H34" s="1"/>
      <c r="I34" s="1"/>
      <c r="J34" s="1"/>
      <c r="K34" s="1"/>
      <c r="L34" s="1"/>
      <c r="M34" s="1"/>
      <c r="N34" s="1"/>
      <c r="O34" s="1"/>
      <c r="P34" s="1"/>
      <c r="Q34" s="1"/>
      <c r="R34" s="1"/>
      <c r="S34" s="1"/>
      <c r="T34" s="1"/>
      <c r="U34" s="1"/>
      <c r="V34" s="1"/>
      <c r="W34" s="1"/>
      <c r="X34" s="1"/>
      <c r="Y34" s="1"/>
      <c r="Z34" s="1"/>
    </row>
    <row r="35" spans="1:26" ht="15.75" customHeight="1">
      <c r="A35" s="1"/>
      <c r="B35" s="3" t="s">
        <v>36</v>
      </c>
      <c r="C35" s="45" t="s">
        <v>6</v>
      </c>
      <c r="D35" s="44"/>
      <c r="E35" s="7"/>
      <c r="F35" s="1"/>
      <c r="G35" s="1"/>
      <c r="H35" s="1"/>
      <c r="I35" s="1"/>
      <c r="J35" s="1"/>
      <c r="K35" s="1"/>
      <c r="L35" s="1"/>
      <c r="M35" s="1"/>
      <c r="N35" s="1"/>
      <c r="O35" s="1"/>
      <c r="P35" s="1"/>
      <c r="Q35" s="1"/>
      <c r="R35" s="1"/>
      <c r="S35" s="1"/>
      <c r="T35" s="1"/>
      <c r="U35" s="1"/>
      <c r="V35" s="1"/>
      <c r="W35" s="1"/>
      <c r="X35" s="1"/>
      <c r="Y35" s="1"/>
      <c r="Z35" s="1"/>
    </row>
    <row r="36" spans="1:26" ht="15.75" customHeight="1">
      <c r="A36" s="1"/>
      <c r="B36" s="3" t="s">
        <v>37</v>
      </c>
      <c r="C36" s="45" t="s">
        <v>6</v>
      </c>
      <c r="D36" s="44"/>
      <c r="E36" s="7"/>
      <c r="F36" s="1"/>
      <c r="G36" s="1"/>
      <c r="H36" s="1"/>
      <c r="I36" s="1"/>
      <c r="J36" s="1"/>
      <c r="K36" s="1"/>
      <c r="L36" s="1"/>
      <c r="M36" s="1"/>
      <c r="N36" s="1"/>
      <c r="O36" s="1"/>
      <c r="P36" s="1"/>
      <c r="Q36" s="1"/>
      <c r="R36" s="1"/>
      <c r="S36" s="1"/>
      <c r="T36" s="1"/>
      <c r="U36" s="1"/>
      <c r="V36" s="1"/>
      <c r="W36" s="1"/>
      <c r="X36" s="1"/>
      <c r="Y36" s="1"/>
      <c r="Z36" s="1"/>
    </row>
    <row r="37" spans="1:26" ht="15.75" customHeight="1">
      <c r="A37" s="1"/>
      <c r="B37" s="3" t="s">
        <v>38</v>
      </c>
      <c r="C37" s="45"/>
      <c r="D37" s="44" t="s">
        <v>8</v>
      </c>
      <c r="E37" s="7"/>
      <c r="F37" s="1"/>
      <c r="G37" s="1"/>
      <c r="H37" s="1"/>
      <c r="I37" s="1"/>
      <c r="J37" s="1"/>
      <c r="K37" s="1"/>
      <c r="L37" s="1"/>
      <c r="M37" s="1"/>
      <c r="N37" s="1"/>
      <c r="O37" s="1"/>
      <c r="P37" s="1"/>
      <c r="Q37" s="1"/>
      <c r="R37" s="1"/>
      <c r="S37" s="1"/>
      <c r="T37" s="1"/>
      <c r="U37" s="1"/>
      <c r="V37" s="1"/>
      <c r="W37" s="1"/>
      <c r="X37" s="1"/>
      <c r="Y37" s="1"/>
      <c r="Z37" s="1"/>
    </row>
    <row r="38" spans="1:26" ht="15.75" customHeight="1">
      <c r="A38" s="1"/>
      <c r="B38" s="3" t="s">
        <v>39</v>
      </c>
      <c r="C38" s="45"/>
      <c r="D38" s="44" t="s">
        <v>8</v>
      </c>
      <c r="E38" s="7"/>
      <c r="F38" s="1"/>
      <c r="G38" s="1"/>
      <c r="H38" s="1"/>
      <c r="I38" s="1"/>
      <c r="J38" s="1"/>
      <c r="K38" s="1"/>
      <c r="L38" s="1"/>
      <c r="M38" s="1"/>
      <c r="N38" s="1"/>
      <c r="O38" s="1"/>
      <c r="P38" s="1"/>
      <c r="Q38" s="1"/>
      <c r="R38" s="1"/>
      <c r="S38" s="1"/>
      <c r="T38" s="1"/>
      <c r="U38" s="1"/>
      <c r="V38" s="1"/>
      <c r="W38" s="1"/>
      <c r="X38" s="1"/>
      <c r="Y38" s="1"/>
      <c r="Z38" s="1"/>
    </row>
    <row r="39" spans="1:26" ht="15.75" customHeight="1">
      <c r="A39" s="1"/>
      <c r="B39" s="3" t="s">
        <v>40</v>
      </c>
      <c r="C39" s="45"/>
      <c r="D39" s="44" t="s">
        <v>8</v>
      </c>
      <c r="E39" s="7"/>
      <c r="F39" s="1"/>
      <c r="G39" s="1"/>
      <c r="H39" s="1"/>
      <c r="I39" s="1"/>
      <c r="J39" s="1"/>
      <c r="K39" s="1"/>
      <c r="L39" s="1"/>
      <c r="M39" s="1"/>
      <c r="N39" s="1"/>
      <c r="O39" s="1"/>
      <c r="P39" s="1"/>
      <c r="Q39" s="1"/>
      <c r="R39" s="1"/>
      <c r="S39" s="1"/>
      <c r="T39" s="1"/>
      <c r="U39" s="1"/>
      <c r="V39" s="1"/>
      <c r="W39" s="1"/>
      <c r="X39" s="1"/>
      <c r="Y39" s="1"/>
      <c r="Z39" s="1"/>
    </row>
    <row r="40" spans="1:26" ht="15.75" customHeight="1">
      <c r="A40" s="1"/>
      <c r="B40" s="3" t="s">
        <v>41</v>
      </c>
      <c r="C40" s="45"/>
      <c r="D40" s="44" t="s">
        <v>8</v>
      </c>
      <c r="E40" s="7"/>
      <c r="F40" s="1"/>
      <c r="G40" s="1"/>
      <c r="H40" s="1"/>
      <c r="I40" s="1"/>
      <c r="J40" s="1"/>
      <c r="K40" s="1"/>
      <c r="L40" s="1"/>
      <c r="M40" s="1"/>
      <c r="N40" s="1"/>
      <c r="O40" s="1"/>
      <c r="P40" s="1"/>
      <c r="Q40" s="1"/>
      <c r="R40" s="1"/>
      <c r="S40" s="1"/>
      <c r="T40" s="1"/>
      <c r="U40" s="1"/>
      <c r="V40" s="1"/>
      <c r="W40" s="1"/>
      <c r="X40" s="1"/>
      <c r="Y40" s="1"/>
      <c r="Z40" s="1"/>
    </row>
    <row r="41" spans="1:26" ht="13.5" customHeight="1">
      <c r="A41" s="8"/>
      <c r="B41" s="1"/>
      <c r="C41" s="1"/>
      <c r="D41" s="2"/>
      <c r="E41" s="1"/>
      <c r="F41" s="8"/>
      <c r="G41" s="8"/>
      <c r="H41" s="8"/>
      <c r="I41" s="8"/>
      <c r="J41" s="8"/>
      <c r="K41" s="8"/>
      <c r="L41" s="8"/>
      <c r="M41" s="8"/>
      <c r="N41" s="8"/>
      <c r="O41" s="8"/>
      <c r="P41" s="8"/>
      <c r="Q41" s="8"/>
      <c r="R41" s="8"/>
      <c r="S41" s="8"/>
      <c r="T41" s="8"/>
      <c r="U41" s="8"/>
      <c r="V41" s="8"/>
      <c r="W41" s="8"/>
      <c r="X41" s="8"/>
      <c r="Y41" s="8"/>
      <c r="Z41" s="8"/>
    </row>
    <row r="42" spans="1:26" ht="13.5" customHeight="1">
      <c r="A42" s="8"/>
      <c r="B42" s="40" t="s">
        <v>42</v>
      </c>
      <c r="C42" s="41"/>
      <c r="D42" s="42"/>
      <c r="E42" s="43"/>
      <c r="F42" s="8"/>
      <c r="G42" s="8"/>
      <c r="H42" s="8"/>
      <c r="I42" s="8"/>
      <c r="J42" s="8"/>
      <c r="K42" s="8"/>
      <c r="L42" s="8"/>
      <c r="M42" s="8"/>
      <c r="N42" s="8"/>
      <c r="O42" s="8"/>
      <c r="P42" s="8"/>
      <c r="Q42" s="8"/>
      <c r="R42" s="8"/>
      <c r="S42" s="8"/>
      <c r="T42" s="8"/>
      <c r="U42" s="8"/>
      <c r="V42" s="8"/>
      <c r="W42" s="8"/>
      <c r="X42" s="8"/>
      <c r="Y42" s="8"/>
      <c r="Z42" s="8"/>
    </row>
    <row r="43" spans="1:26" ht="15.75" customHeight="1">
      <c r="A43" s="8"/>
      <c r="B43" s="13" t="s">
        <v>43</v>
      </c>
      <c r="C43" s="48" t="s">
        <v>6</v>
      </c>
      <c r="D43" s="49"/>
      <c r="E43" s="14"/>
      <c r="F43" s="8"/>
      <c r="G43" s="8"/>
      <c r="H43" s="8"/>
      <c r="I43" s="8"/>
      <c r="J43" s="8"/>
      <c r="K43" s="8"/>
      <c r="L43" s="8"/>
      <c r="M43" s="8"/>
      <c r="N43" s="8"/>
      <c r="O43" s="8"/>
      <c r="P43" s="8"/>
      <c r="Q43" s="8"/>
      <c r="R43" s="8"/>
      <c r="S43" s="8"/>
      <c r="T43" s="8"/>
      <c r="U43" s="8"/>
      <c r="V43" s="8"/>
      <c r="W43" s="8"/>
      <c r="X43" s="8"/>
      <c r="Y43" s="8"/>
      <c r="Z43" s="8"/>
    </row>
    <row r="44" spans="1:26" ht="15.75" customHeight="1">
      <c r="A44" s="8"/>
      <c r="B44" s="13" t="s">
        <v>44</v>
      </c>
      <c r="C44" s="48" t="s">
        <v>6</v>
      </c>
      <c r="D44" s="49"/>
      <c r="E44" s="14"/>
      <c r="F44" s="8"/>
      <c r="G44" s="8"/>
      <c r="H44" s="8"/>
      <c r="I44" s="8"/>
      <c r="J44" s="8"/>
      <c r="K44" s="8"/>
      <c r="L44" s="8"/>
      <c r="M44" s="8"/>
      <c r="N44" s="8"/>
      <c r="O44" s="8"/>
      <c r="P44" s="8"/>
      <c r="Q44" s="8"/>
      <c r="R44" s="8"/>
      <c r="S44" s="8"/>
      <c r="T44" s="8"/>
      <c r="U44" s="8"/>
      <c r="V44" s="8"/>
      <c r="W44" s="8"/>
      <c r="X44" s="8"/>
      <c r="Y44" s="8"/>
      <c r="Z44" s="8"/>
    </row>
    <row r="45" spans="1:26" ht="15.75" customHeight="1">
      <c r="A45" s="1"/>
      <c r="B45" s="13" t="s">
        <v>45</v>
      </c>
      <c r="C45" s="48" t="s">
        <v>6</v>
      </c>
      <c r="D45" s="49" t="s">
        <v>8</v>
      </c>
      <c r="E45" s="7"/>
      <c r="F45" s="1"/>
      <c r="G45" s="1"/>
      <c r="H45" s="1"/>
      <c r="I45" s="1"/>
      <c r="J45" s="1"/>
      <c r="K45" s="1"/>
      <c r="L45" s="1"/>
      <c r="M45" s="1"/>
      <c r="N45" s="1"/>
      <c r="O45" s="1"/>
      <c r="P45" s="1"/>
      <c r="Q45" s="1"/>
      <c r="R45" s="1"/>
      <c r="S45" s="1"/>
      <c r="T45" s="1"/>
      <c r="U45" s="1"/>
      <c r="V45" s="1"/>
      <c r="W45" s="1"/>
      <c r="X45" s="1"/>
      <c r="Y45" s="1"/>
      <c r="Z45" s="1"/>
    </row>
    <row r="46" spans="1:26" ht="15.75" customHeight="1">
      <c r="A46" s="1"/>
      <c r="B46" s="13" t="s">
        <v>46</v>
      </c>
      <c r="C46" s="48" t="s">
        <v>6</v>
      </c>
      <c r="D46" s="49"/>
      <c r="E46" s="7"/>
      <c r="F46" s="1"/>
      <c r="G46" s="1"/>
      <c r="H46" s="1"/>
      <c r="I46" s="1"/>
      <c r="J46" s="1"/>
      <c r="K46" s="1"/>
      <c r="L46" s="1"/>
      <c r="M46" s="1"/>
      <c r="N46" s="1"/>
      <c r="O46" s="1"/>
      <c r="P46" s="1"/>
      <c r="Q46" s="1"/>
      <c r="R46" s="1"/>
      <c r="S46" s="1"/>
      <c r="T46" s="1"/>
      <c r="U46" s="1"/>
      <c r="V46" s="1"/>
      <c r="W46" s="1"/>
      <c r="X46" s="1"/>
      <c r="Y46" s="1"/>
      <c r="Z46" s="1"/>
    </row>
    <row r="47" spans="1:26" ht="15.75" customHeight="1">
      <c r="A47" s="8"/>
      <c r="B47" s="13" t="s">
        <v>47</v>
      </c>
      <c r="C47" s="48" t="s">
        <v>6</v>
      </c>
      <c r="D47" s="49"/>
      <c r="E47" s="14"/>
      <c r="F47" s="8"/>
      <c r="G47" s="8"/>
      <c r="H47" s="8"/>
      <c r="I47" s="8"/>
      <c r="J47" s="8"/>
      <c r="K47" s="8"/>
      <c r="L47" s="8"/>
      <c r="M47" s="8"/>
      <c r="N47" s="8"/>
      <c r="O47" s="8"/>
      <c r="P47" s="8"/>
      <c r="Q47" s="8"/>
      <c r="R47" s="8"/>
      <c r="S47" s="8"/>
      <c r="T47" s="8"/>
      <c r="U47" s="8"/>
      <c r="V47" s="8"/>
      <c r="W47" s="8"/>
      <c r="X47" s="8"/>
      <c r="Y47" s="8"/>
      <c r="Z47" s="8"/>
    </row>
    <row r="48" spans="1:26" ht="15.75" customHeight="1">
      <c r="A48" s="8"/>
      <c r="B48" s="13" t="s">
        <v>48</v>
      </c>
      <c r="C48" s="48" t="s">
        <v>6</v>
      </c>
      <c r="D48" s="49"/>
      <c r="E48" s="14"/>
      <c r="F48" s="8"/>
      <c r="G48" s="8"/>
      <c r="H48" s="8"/>
      <c r="I48" s="8"/>
      <c r="J48" s="8"/>
      <c r="K48" s="8"/>
      <c r="L48" s="8"/>
      <c r="M48" s="8"/>
      <c r="N48" s="8"/>
      <c r="O48" s="8"/>
      <c r="P48" s="8"/>
      <c r="Q48" s="8"/>
      <c r="R48" s="8"/>
      <c r="S48" s="8"/>
      <c r="T48" s="8"/>
      <c r="U48" s="8"/>
      <c r="V48" s="8"/>
      <c r="W48" s="8"/>
      <c r="X48" s="8"/>
      <c r="Y48" s="8"/>
      <c r="Z48" s="8"/>
    </row>
    <row r="49" spans="1:26" ht="15.75" customHeight="1">
      <c r="A49" s="8"/>
      <c r="B49" s="13" t="s">
        <v>49</v>
      </c>
      <c r="C49" s="48" t="s">
        <v>6</v>
      </c>
      <c r="D49" s="49"/>
      <c r="E49" s="14"/>
      <c r="F49" s="8"/>
      <c r="G49" s="8"/>
      <c r="H49" s="8"/>
      <c r="I49" s="8"/>
      <c r="J49" s="8"/>
      <c r="K49" s="8"/>
      <c r="L49" s="8"/>
      <c r="M49" s="8"/>
      <c r="N49" s="8"/>
      <c r="O49" s="8"/>
      <c r="P49" s="8"/>
      <c r="Q49" s="8"/>
      <c r="R49" s="8"/>
      <c r="S49" s="8"/>
      <c r="T49" s="8"/>
      <c r="U49" s="8"/>
      <c r="V49" s="8"/>
      <c r="W49" s="8"/>
      <c r="X49" s="8"/>
      <c r="Y49" s="8"/>
      <c r="Z49" s="8"/>
    </row>
    <row r="50" spans="1:26" ht="15.75" customHeight="1">
      <c r="A50" s="8"/>
      <c r="B50" s="13" t="s">
        <v>50</v>
      </c>
      <c r="C50" s="48" t="s">
        <v>6</v>
      </c>
      <c r="D50" s="49"/>
      <c r="E50" s="15"/>
      <c r="F50" s="8"/>
      <c r="G50" s="8"/>
      <c r="H50" s="8"/>
      <c r="I50" s="8"/>
      <c r="J50" s="8"/>
      <c r="K50" s="8"/>
      <c r="L50" s="8"/>
      <c r="M50" s="8"/>
      <c r="N50" s="8"/>
      <c r="O50" s="8"/>
      <c r="P50" s="8"/>
      <c r="Q50" s="8"/>
      <c r="R50" s="8"/>
      <c r="S50" s="8"/>
      <c r="T50" s="8"/>
      <c r="U50" s="8"/>
      <c r="V50" s="8"/>
      <c r="W50" s="8"/>
      <c r="X50" s="8"/>
      <c r="Y50" s="8"/>
      <c r="Z50" s="8"/>
    </row>
    <row r="51" spans="1:26" ht="15.75" customHeight="1">
      <c r="A51" s="8"/>
      <c r="B51" s="13" t="s">
        <v>51</v>
      </c>
      <c r="C51" s="48" t="s">
        <v>6</v>
      </c>
      <c r="D51" s="49"/>
      <c r="E51" s="15"/>
      <c r="F51" s="8"/>
      <c r="G51" s="8"/>
      <c r="H51" s="8"/>
      <c r="I51" s="8"/>
      <c r="J51" s="8"/>
      <c r="K51" s="8"/>
      <c r="L51" s="8"/>
      <c r="M51" s="8"/>
      <c r="N51" s="8"/>
      <c r="O51" s="8"/>
      <c r="P51" s="8"/>
      <c r="Q51" s="8"/>
      <c r="R51" s="8"/>
      <c r="S51" s="8"/>
      <c r="T51" s="8"/>
      <c r="U51" s="8"/>
      <c r="V51" s="8"/>
      <c r="W51" s="8"/>
      <c r="X51" s="8"/>
      <c r="Y51" s="8"/>
      <c r="Z51" s="8"/>
    </row>
    <row r="52" spans="1:26" ht="15.75" customHeight="1">
      <c r="A52" s="8"/>
      <c r="B52" s="13" t="s">
        <v>52</v>
      </c>
      <c r="C52" s="48" t="s">
        <v>6</v>
      </c>
      <c r="D52" s="49"/>
      <c r="E52" s="15"/>
      <c r="F52" s="8"/>
      <c r="G52" s="8"/>
      <c r="H52" s="8"/>
      <c r="I52" s="8"/>
      <c r="J52" s="8"/>
      <c r="K52" s="8"/>
      <c r="L52" s="8"/>
      <c r="M52" s="8"/>
      <c r="N52" s="8"/>
      <c r="O52" s="8"/>
      <c r="P52" s="8"/>
      <c r="Q52" s="8"/>
      <c r="R52" s="8"/>
      <c r="S52" s="8"/>
      <c r="T52" s="8"/>
      <c r="U52" s="8"/>
      <c r="V52" s="8"/>
      <c r="W52" s="8"/>
      <c r="X52" s="8"/>
      <c r="Y52" s="8"/>
      <c r="Z52" s="8"/>
    </row>
    <row r="53" spans="1:26" ht="15.75" customHeight="1">
      <c r="A53" s="8"/>
      <c r="B53" s="13" t="s">
        <v>53</v>
      </c>
      <c r="C53" s="48" t="s">
        <v>6</v>
      </c>
      <c r="D53" s="49"/>
      <c r="E53" s="15"/>
      <c r="F53" s="8"/>
      <c r="G53" s="8"/>
      <c r="H53" s="8"/>
      <c r="I53" s="8"/>
      <c r="J53" s="8"/>
      <c r="K53" s="8"/>
      <c r="L53" s="8"/>
      <c r="M53" s="8"/>
      <c r="N53" s="8"/>
      <c r="O53" s="8"/>
      <c r="P53" s="8"/>
      <c r="Q53" s="8"/>
      <c r="R53" s="8"/>
      <c r="S53" s="8"/>
      <c r="T53" s="8"/>
      <c r="U53" s="8"/>
      <c r="V53" s="8"/>
      <c r="W53" s="8"/>
      <c r="X53" s="8"/>
      <c r="Y53" s="8"/>
      <c r="Z53" s="8"/>
    </row>
    <row r="54" spans="1:26" ht="15.75" customHeight="1">
      <c r="A54" s="1"/>
      <c r="B54" s="13" t="s">
        <v>54</v>
      </c>
      <c r="C54" s="48" t="s">
        <v>6</v>
      </c>
      <c r="D54" s="49"/>
      <c r="E54" s="14"/>
      <c r="F54" s="1"/>
      <c r="G54" s="1"/>
      <c r="H54" s="1"/>
      <c r="I54" s="1"/>
      <c r="J54" s="1"/>
      <c r="K54" s="1"/>
      <c r="L54" s="1"/>
      <c r="M54" s="1"/>
      <c r="N54" s="1"/>
      <c r="O54" s="1"/>
      <c r="P54" s="1"/>
      <c r="Q54" s="1"/>
      <c r="R54" s="1"/>
      <c r="S54" s="1"/>
      <c r="T54" s="1"/>
      <c r="U54" s="1"/>
      <c r="V54" s="1"/>
      <c r="W54" s="1"/>
      <c r="X54" s="1"/>
      <c r="Y54" s="1"/>
      <c r="Z54" s="1"/>
    </row>
    <row r="55" spans="1:26" ht="15.75" customHeight="1">
      <c r="A55" s="1"/>
      <c r="B55" s="13" t="s">
        <v>55</v>
      </c>
      <c r="C55" s="48" t="s">
        <v>6</v>
      </c>
      <c r="D55" s="49"/>
      <c r="E55" s="16" t="s">
        <v>12</v>
      </c>
      <c r="F55" s="1"/>
      <c r="G55" s="1"/>
      <c r="H55" s="1"/>
      <c r="I55" s="1"/>
      <c r="J55" s="1"/>
      <c r="K55" s="1"/>
      <c r="L55" s="1"/>
      <c r="M55" s="1"/>
      <c r="N55" s="1"/>
      <c r="O55" s="1"/>
      <c r="P55" s="1"/>
      <c r="Q55" s="1"/>
      <c r="R55" s="1"/>
      <c r="S55" s="1"/>
      <c r="T55" s="1"/>
      <c r="U55" s="1"/>
      <c r="V55" s="1"/>
      <c r="W55" s="1"/>
      <c r="X55" s="1"/>
      <c r="Y55" s="1"/>
      <c r="Z55" s="1"/>
    </row>
    <row r="56" spans="1:26" ht="15.75" customHeight="1">
      <c r="A56" s="1"/>
      <c r="B56" s="17" t="s">
        <v>56</v>
      </c>
      <c r="C56" s="48" t="s">
        <v>6</v>
      </c>
      <c r="D56" s="49"/>
      <c r="E56" s="16" t="s">
        <v>12</v>
      </c>
      <c r="F56" s="1"/>
      <c r="G56" s="1"/>
      <c r="H56" s="1"/>
      <c r="I56" s="1"/>
      <c r="J56" s="1"/>
      <c r="K56" s="1"/>
      <c r="L56" s="1"/>
      <c r="M56" s="1"/>
      <c r="N56" s="1"/>
      <c r="O56" s="1"/>
      <c r="P56" s="1"/>
      <c r="Q56" s="1"/>
      <c r="R56" s="1"/>
      <c r="S56" s="1"/>
      <c r="T56" s="1"/>
      <c r="U56" s="1"/>
      <c r="V56" s="1"/>
      <c r="W56" s="1"/>
      <c r="X56" s="1"/>
      <c r="Y56" s="1"/>
      <c r="Z56" s="1"/>
    </row>
    <row r="57" spans="1:26" ht="15.75" customHeight="1">
      <c r="A57" s="8"/>
      <c r="B57" s="13" t="s">
        <v>57</v>
      </c>
      <c r="C57" s="48" t="s">
        <v>6</v>
      </c>
      <c r="D57" s="49"/>
      <c r="E57" s="16" t="s">
        <v>12</v>
      </c>
      <c r="F57" s="8"/>
      <c r="G57" s="8"/>
      <c r="H57" s="8"/>
      <c r="I57" s="8"/>
      <c r="J57" s="8"/>
      <c r="K57" s="8"/>
      <c r="L57" s="8"/>
      <c r="M57" s="8"/>
      <c r="N57" s="8"/>
      <c r="O57" s="8"/>
      <c r="P57" s="8"/>
      <c r="Q57" s="8"/>
      <c r="R57" s="8"/>
      <c r="S57" s="8"/>
      <c r="T57" s="8"/>
      <c r="U57" s="8"/>
      <c r="V57" s="8"/>
      <c r="W57" s="8"/>
      <c r="X57" s="8"/>
      <c r="Y57" s="8"/>
      <c r="Z57" s="8"/>
    </row>
    <row r="58" spans="1:26" ht="15.75" customHeight="1">
      <c r="A58" s="8"/>
      <c r="B58" s="18"/>
      <c r="C58" s="50"/>
      <c r="D58" s="19"/>
      <c r="E58" s="20"/>
      <c r="F58" s="8"/>
      <c r="G58" s="8"/>
      <c r="H58" s="8"/>
      <c r="I58" s="8"/>
      <c r="J58" s="8"/>
      <c r="K58" s="8"/>
      <c r="L58" s="8"/>
      <c r="M58" s="8"/>
      <c r="N58" s="8"/>
      <c r="O58" s="8"/>
      <c r="P58" s="8"/>
      <c r="Q58" s="8"/>
      <c r="R58" s="8"/>
      <c r="S58" s="8"/>
      <c r="T58" s="8"/>
      <c r="U58" s="8"/>
      <c r="V58" s="8"/>
      <c r="W58" s="8"/>
      <c r="X58" s="8"/>
      <c r="Y58" s="8"/>
      <c r="Z58" s="8"/>
    </row>
    <row r="59" spans="1:26" ht="15.75" customHeight="1">
      <c r="A59" s="8"/>
      <c r="B59" s="21" t="s">
        <v>58</v>
      </c>
      <c r="C59" s="50"/>
      <c r="D59" s="51"/>
      <c r="E59" s="22"/>
      <c r="F59" s="8"/>
      <c r="G59" s="8"/>
      <c r="H59" s="8"/>
      <c r="I59" s="8"/>
      <c r="J59" s="8"/>
      <c r="K59" s="8"/>
      <c r="L59" s="8"/>
      <c r="M59" s="8"/>
      <c r="N59" s="8"/>
      <c r="O59" s="8"/>
      <c r="P59" s="8"/>
      <c r="Q59" s="8"/>
      <c r="R59" s="8"/>
      <c r="S59" s="8"/>
      <c r="T59" s="8"/>
      <c r="U59" s="8"/>
      <c r="V59" s="8"/>
      <c r="W59" s="8"/>
      <c r="X59" s="8"/>
      <c r="Y59" s="8"/>
      <c r="Z59" s="8"/>
    </row>
    <row r="60" spans="1:26" ht="15.75" customHeight="1">
      <c r="A60" s="8"/>
      <c r="B60" s="23"/>
      <c r="C60" s="9"/>
      <c r="D60" s="24"/>
      <c r="E60" s="25"/>
      <c r="F60" s="8"/>
      <c r="G60" s="8"/>
      <c r="H60" s="8"/>
      <c r="I60" s="8"/>
      <c r="J60" s="8"/>
      <c r="K60" s="8"/>
      <c r="L60" s="8"/>
      <c r="M60" s="8"/>
      <c r="N60" s="8"/>
      <c r="O60" s="8"/>
      <c r="P60" s="8"/>
      <c r="Q60" s="8"/>
      <c r="R60" s="8"/>
      <c r="S60" s="8"/>
      <c r="T60" s="8"/>
      <c r="U60" s="8"/>
      <c r="V60" s="8"/>
      <c r="W60" s="8"/>
      <c r="X60" s="8"/>
      <c r="Y60" s="8"/>
      <c r="Z60" s="8"/>
    </row>
    <row r="61" spans="1:26" ht="15.75" customHeight="1">
      <c r="A61" s="8"/>
      <c r="B61" s="23"/>
      <c r="C61" s="9"/>
      <c r="D61" s="24"/>
      <c r="E61" s="25"/>
      <c r="F61" s="8"/>
      <c r="G61" s="8"/>
      <c r="H61" s="8"/>
      <c r="I61" s="8"/>
      <c r="J61" s="8"/>
      <c r="K61" s="8"/>
      <c r="L61" s="8"/>
      <c r="M61" s="8"/>
      <c r="N61" s="8"/>
      <c r="O61" s="8"/>
      <c r="P61" s="8"/>
      <c r="Q61" s="8"/>
      <c r="R61" s="8"/>
      <c r="S61" s="8"/>
      <c r="T61" s="8"/>
      <c r="U61" s="8"/>
      <c r="V61" s="8"/>
      <c r="W61" s="8"/>
      <c r="X61" s="8"/>
      <c r="Y61" s="8"/>
      <c r="Z61" s="8"/>
    </row>
    <row r="62" spans="1:26" ht="15.75" customHeight="1">
      <c r="A62" s="8"/>
      <c r="B62" s="23"/>
      <c r="C62" s="9"/>
      <c r="D62" s="24"/>
      <c r="E62" s="25"/>
      <c r="F62" s="8"/>
      <c r="G62" s="8"/>
      <c r="H62" s="8"/>
      <c r="I62" s="8"/>
      <c r="J62" s="8"/>
      <c r="K62" s="8"/>
      <c r="L62" s="8"/>
      <c r="M62" s="8"/>
      <c r="N62" s="8"/>
      <c r="O62" s="8"/>
      <c r="P62" s="8"/>
      <c r="Q62" s="8"/>
      <c r="R62" s="8"/>
      <c r="S62" s="8"/>
      <c r="T62" s="8"/>
      <c r="U62" s="8"/>
      <c r="V62" s="8"/>
      <c r="W62" s="8"/>
      <c r="X62" s="8"/>
      <c r="Y62" s="8"/>
      <c r="Z62" s="8"/>
    </row>
    <row r="63" spans="1:26" ht="15.75" customHeight="1">
      <c r="A63" s="1"/>
      <c r="B63" s="26"/>
      <c r="C63" s="52"/>
      <c r="D63" s="53"/>
      <c r="E63" s="27"/>
      <c r="F63" s="1"/>
      <c r="G63" s="1"/>
      <c r="H63" s="1"/>
      <c r="I63" s="1"/>
      <c r="J63" s="1"/>
      <c r="K63" s="1"/>
      <c r="L63" s="1"/>
      <c r="M63" s="1"/>
      <c r="N63" s="1"/>
      <c r="O63" s="1"/>
      <c r="P63" s="1"/>
      <c r="Q63" s="1"/>
      <c r="R63" s="1"/>
      <c r="S63" s="1"/>
      <c r="T63" s="1"/>
      <c r="U63" s="1"/>
      <c r="V63" s="1"/>
      <c r="W63" s="1"/>
      <c r="X63" s="1"/>
      <c r="Y63" s="1"/>
      <c r="Z63" s="1"/>
    </row>
    <row r="64" spans="1:26" ht="15.75" customHeight="1">
      <c r="A64" s="1"/>
      <c r="B64" s="21" t="s">
        <v>59</v>
      </c>
      <c r="C64" s="50"/>
      <c r="D64" s="51"/>
      <c r="E64" s="22"/>
      <c r="F64" s="1"/>
      <c r="G64" s="1"/>
      <c r="H64" s="1"/>
      <c r="I64" s="1"/>
      <c r="J64" s="1"/>
      <c r="K64" s="1"/>
      <c r="L64" s="1"/>
      <c r="M64" s="1"/>
      <c r="N64" s="1"/>
      <c r="O64" s="1"/>
      <c r="P64" s="1"/>
      <c r="Q64" s="1"/>
      <c r="R64" s="1"/>
      <c r="S64" s="1"/>
      <c r="T64" s="1"/>
      <c r="U64" s="1"/>
      <c r="V64" s="1"/>
      <c r="W64" s="1"/>
      <c r="X64" s="1"/>
      <c r="Y64" s="1"/>
      <c r="Z64" s="1"/>
    </row>
    <row r="65" spans="1:26" ht="15.75" customHeight="1">
      <c r="A65" s="1"/>
      <c r="B65" s="23"/>
      <c r="C65" s="9"/>
      <c r="D65" s="24"/>
      <c r="E65" s="25"/>
      <c r="F65" s="1"/>
      <c r="G65" s="1"/>
      <c r="H65" s="1"/>
      <c r="I65" s="1"/>
      <c r="J65" s="1"/>
      <c r="K65" s="1"/>
      <c r="L65" s="1"/>
      <c r="M65" s="1"/>
      <c r="N65" s="1"/>
      <c r="O65" s="1"/>
      <c r="P65" s="1"/>
      <c r="Q65" s="1"/>
      <c r="R65" s="1"/>
      <c r="S65" s="1"/>
      <c r="T65" s="1"/>
      <c r="U65" s="1"/>
      <c r="V65" s="1"/>
      <c r="W65" s="1"/>
      <c r="X65" s="1"/>
      <c r="Y65" s="1"/>
      <c r="Z65" s="1"/>
    </row>
    <row r="66" spans="1:26" ht="15.75" customHeight="1">
      <c r="A66" s="1"/>
      <c r="B66" s="23"/>
      <c r="C66" s="9"/>
      <c r="D66" s="24"/>
      <c r="E66" s="25"/>
      <c r="F66" s="1"/>
      <c r="G66" s="1"/>
      <c r="H66" s="1"/>
      <c r="I66" s="1"/>
      <c r="J66" s="1"/>
      <c r="K66" s="1"/>
      <c r="L66" s="1"/>
      <c r="M66" s="1"/>
      <c r="N66" s="1"/>
      <c r="O66" s="1"/>
      <c r="P66" s="1"/>
      <c r="Q66" s="1"/>
      <c r="R66" s="1"/>
      <c r="S66" s="1"/>
      <c r="T66" s="1"/>
      <c r="U66" s="1"/>
      <c r="V66" s="1"/>
      <c r="W66" s="1"/>
      <c r="X66" s="1"/>
      <c r="Y66" s="1"/>
      <c r="Z66" s="1"/>
    </row>
    <row r="67" spans="1:26" ht="15.75" customHeight="1">
      <c r="A67" s="1"/>
      <c r="B67" s="23"/>
      <c r="C67" s="9"/>
      <c r="D67" s="24"/>
      <c r="E67" s="25"/>
      <c r="F67" s="1"/>
      <c r="G67" s="1"/>
      <c r="H67" s="1"/>
      <c r="I67" s="1"/>
      <c r="J67" s="1"/>
      <c r="K67" s="1"/>
      <c r="L67" s="1"/>
      <c r="M67" s="1"/>
      <c r="N67" s="1"/>
      <c r="O67" s="1"/>
      <c r="P67" s="1"/>
      <c r="Q67" s="1"/>
      <c r="R67" s="1"/>
      <c r="S67" s="1"/>
      <c r="T67" s="1"/>
      <c r="U67" s="1"/>
      <c r="V67" s="1"/>
      <c r="W67" s="1"/>
      <c r="X67" s="1"/>
      <c r="Y67" s="1"/>
      <c r="Z67" s="1"/>
    </row>
    <row r="68" spans="1:26" ht="15.75" customHeight="1">
      <c r="A68" s="1"/>
      <c r="B68" s="28"/>
      <c r="C68" s="47"/>
      <c r="D68" s="47"/>
      <c r="E68" s="29"/>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2"/>
      <c r="D69" s="2"/>
      <c r="E69" s="2"/>
      <c r="F69" s="1"/>
      <c r="G69" s="1"/>
      <c r="H69" s="1"/>
      <c r="I69" s="1"/>
      <c r="J69" s="1"/>
      <c r="K69" s="1"/>
      <c r="L69" s="1"/>
      <c r="M69" s="1"/>
      <c r="N69" s="1"/>
      <c r="O69" s="1"/>
      <c r="P69" s="1"/>
      <c r="Q69" s="1"/>
      <c r="R69" s="1"/>
      <c r="S69" s="1"/>
      <c r="T69" s="1"/>
      <c r="U69" s="1"/>
      <c r="V69" s="1"/>
      <c r="W69" s="1"/>
      <c r="X69" s="1"/>
      <c r="Y69" s="1"/>
      <c r="Z69" s="1"/>
    </row>
    <row r="70" spans="1:26" ht="15.75" customHeight="1">
      <c r="A70" s="1"/>
      <c r="B70" s="40" t="s">
        <v>60</v>
      </c>
      <c r="C70" s="41"/>
      <c r="D70" s="42"/>
      <c r="E70" s="43"/>
      <c r="F70" s="1"/>
      <c r="G70" s="1"/>
      <c r="H70" s="1"/>
      <c r="I70" s="1"/>
      <c r="J70" s="1"/>
      <c r="K70" s="1"/>
      <c r="L70" s="1"/>
      <c r="M70" s="1"/>
      <c r="N70" s="1"/>
      <c r="O70" s="1"/>
      <c r="P70" s="1"/>
      <c r="Q70" s="1"/>
      <c r="R70" s="1"/>
      <c r="S70" s="1"/>
      <c r="T70" s="1"/>
      <c r="U70" s="1"/>
      <c r="V70" s="1"/>
      <c r="W70" s="1"/>
      <c r="X70" s="1"/>
      <c r="Y70" s="1"/>
      <c r="Z70" s="1"/>
    </row>
    <row r="71" spans="1:26" ht="15.75" customHeight="1">
      <c r="A71" s="1"/>
      <c r="B71" s="3" t="s">
        <v>61</v>
      </c>
      <c r="C71" s="45" t="s">
        <v>6</v>
      </c>
      <c r="D71" s="44"/>
      <c r="E71" s="5" t="s">
        <v>62</v>
      </c>
      <c r="F71" s="1"/>
      <c r="G71" s="1"/>
      <c r="H71" s="1"/>
      <c r="I71" s="1"/>
      <c r="J71" s="1"/>
      <c r="K71" s="1"/>
      <c r="L71" s="1"/>
      <c r="M71" s="1"/>
      <c r="N71" s="1"/>
      <c r="O71" s="1"/>
      <c r="P71" s="1"/>
      <c r="Q71" s="1"/>
      <c r="R71" s="1"/>
      <c r="S71" s="1"/>
      <c r="T71" s="1"/>
      <c r="U71" s="1"/>
      <c r="V71" s="1"/>
      <c r="W71" s="1"/>
      <c r="X71" s="1"/>
      <c r="Y71" s="1"/>
      <c r="Z71" s="1"/>
    </row>
    <row r="72" spans="1:26" ht="15.75" customHeight="1">
      <c r="A72" s="1"/>
      <c r="B72" s="3" t="s">
        <v>63</v>
      </c>
      <c r="C72" s="45"/>
      <c r="D72" s="44"/>
      <c r="E72" s="5"/>
      <c r="F72" s="1"/>
      <c r="G72" s="1"/>
      <c r="H72" s="1"/>
      <c r="I72" s="1"/>
      <c r="J72" s="1"/>
      <c r="K72" s="1"/>
      <c r="L72" s="1"/>
      <c r="M72" s="1"/>
      <c r="N72" s="1"/>
      <c r="O72" s="1"/>
      <c r="P72" s="1"/>
      <c r="Q72" s="1"/>
      <c r="R72" s="1"/>
      <c r="S72" s="1"/>
      <c r="T72" s="1"/>
      <c r="U72" s="1"/>
      <c r="V72" s="1"/>
      <c r="W72" s="1"/>
      <c r="X72" s="1"/>
      <c r="Y72" s="1"/>
      <c r="Z72" s="1"/>
    </row>
    <row r="73" spans="1:26" ht="15.75" customHeight="1">
      <c r="A73" s="1"/>
      <c r="B73" s="3" t="s">
        <v>64</v>
      </c>
      <c r="C73" s="45"/>
      <c r="D73" s="44"/>
      <c r="E73" s="5"/>
      <c r="F73" s="1"/>
      <c r="G73" s="1"/>
      <c r="H73" s="1"/>
      <c r="I73" s="1"/>
      <c r="J73" s="1"/>
      <c r="K73" s="1"/>
      <c r="L73" s="1"/>
      <c r="M73" s="1"/>
      <c r="N73" s="1"/>
      <c r="O73" s="1"/>
      <c r="P73" s="1"/>
      <c r="Q73" s="1"/>
      <c r="R73" s="1"/>
      <c r="S73" s="1"/>
      <c r="T73" s="1"/>
      <c r="U73" s="1"/>
      <c r="V73" s="1"/>
      <c r="W73" s="1"/>
      <c r="X73" s="1"/>
      <c r="Y73" s="1"/>
      <c r="Z73" s="1"/>
    </row>
    <row r="74" spans="1:26" ht="15.75" customHeight="1">
      <c r="A74" s="1"/>
      <c r="B74" s="3" t="s">
        <v>65</v>
      </c>
      <c r="C74" s="45" t="s">
        <v>6</v>
      </c>
      <c r="D74" s="44"/>
      <c r="E74" s="7"/>
      <c r="F74" s="1"/>
      <c r="G74" s="1"/>
      <c r="H74" s="1"/>
      <c r="I74" s="1"/>
      <c r="J74" s="1"/>
      <c r="K74" s="1"/>
      <c r="L74" s="1"/>
      <c r="M74" s="1"/>
      <c r="N74" s="1"/>
      <c r="O74" s="1"/>
      <c r="P74" s="1"/>
      <c r="Q74" s="1"/>
      <c r="R74" s="1"/>
      <c r="S74" s="1"/>
      <c r="T74" s="1"/>
      <c r="U74" s="1"/>
      <c r="V74" s="1"/>
      <c r="W74" s="1"/>
      <c r="X74" s="1"/>
      <c r="Y74" s="1"/>
      <c r="Z74" s="1"/>
    </row>
    <row r="75" spans="1:26" ht="15.75" customHeight="1">
      <c r="A75" s="1"/>
      <c r="B75" s="3" t="s">
        <v>66</v>
      </c>
      <c r="C75" s="45"/>
      <c r="D75" s="44"/>
      <c r="E75" s="7"/>
      <c r="F75" s="1"/>
      <c r="G75" s="1"/>
      <c r="H75" s="1"/>
      <c r="I75" s="1"/>
      <c r="J75" s="1"/>
      <c r="K75" s="1"/>
      <c r="L75" s="1"/>
      <c r="M75" s="1"/>
      <c r="N75" s="1"/>
      <c r="O75" s="1"/>
      <c r="P75" s="1"/>
      <c r="Q75" s="1"/>
      <c r="R75" s="1"/>
      <c r="S75" s="1"/>
      <c r="T75" s="1"/>
      <c r="U75" s="1"/>
      <c r="V75" s="1"/>
      <c r="W75" s="1"/>
      <c r="X75" s="1"/>
      <c r="Y75" s="1"/>
      <c r="Z75" s="1"/>
    </row>
    <row r="76" spans="1:26" ht="15.75" customHeight="1">
      <c r="A76" s="30"/>
      <c r="B76" s="3" t="s">
        <v>67</v>
      </c>
      <c r="C76" s="45"/>
      <c r="D76" s="44" t="s">
        <v>8</v>
      </c>
      <c r="E76" s="7"/>
      <c r="F76" s="30"/>
      <c r="G76" s="30"/>
      <c r="H76" s="30"/>
      <c r="I76" s="30"/>
      <c r="J76" s="30"/>
      <c r="K76" s="30"/>
      <c r="L76" s="30"/>
      <c r="M76" s="30"/>
      <c r="N76" s="30"/>
      <c r="O76" s="30"/>
      <c r="P76" s="30"/>
      <c r="Q76" s="30"/>
      <c r="R76" s="30"/>
      <c r="S76" s="30"/>
      <c r="T76" s="30"/>
      <c r="U76" s="30"/>
      <c r="V76" s="30"/>
      <c r="W76" s="30"/>
      <c r="X76" s="30"/>
      <c r="Y76" s="30"/>
      <c r="Z76" s="30"/>
    </row>
    <row r="77" spans="1:26" ht="15.75" customHeight="1">
      <c r="A77" s="30"/>
      <c r="B77" s="3" t="s">
        <v>68</v>
      </c>
      <c r="C77" s="45"/>
      <c r="D77" s="44" t="s">
        <v>8</v>
      </c>
      <c r="E77" s="7"/>
      <c r="F77" s="30"/>
      <c r="G77" s="30"/>
      <c r="H77" s="30"/>
      <c r="I77" s="30"/>
      <c r="J77" s="30"/>
      <c r="K77" s="30"/>
      <c r="L77" s="30"/>
      <c r="M77" s="30"/>
      <c r="N77" s="30"/>
      <c r="O77" s="30"/>
      <c r="P77" s="30"/>
      <c r="Q77" s="30"/>
      <c r="R77" s="30"/>
      <c r="S77" s="30"/>
      <c r="T77" s="30"/>
      <c r="U77" s="30"/>
      <c r="V77" s="30"/>
      <c r="W77" s="30"/>
      <c r="X77" s="30"/>
      <c r="Y77" s="30"/>
      <c r="Z77" s="30"/>
    </row>
    <row r="78" spans="1:26" ht="15.75" customHeight="1">
      <c r="A78" s="30"/>
      <c r="B78" s="3" t="s">
        <v>69</v>
      </c>
      <c r="C78" s="45" t="s">
        <v>6</v>
      </c>
      <c r="D78" s="44"/>
      <c r="E78" s="7"/>
      <c r="F78" s="30"/>
      <c r="G78" s="30"/>
      <c r="H78" s="30"/>
      <c r="I78" s="30"/>
      <c r="J78" s="30"/>
      <c r="K78" s="30"/>
      <c r="L78" s="30"/>
      <c r="M78" s="30"/>
      <c r="N78" s="30"/>
      <c r="O78" s="30"/>
      <c r="P78" s="30"/>
      <c r="Q78" s="30"/>
      <c r="R78" s="30"/>
      <c r="S78" s="30"/>
      <c r="T78" s="30"/>
      <c r="U78" s="30"/>
      <c r="V78" s="30"/>
      <c r="W78" s="30"/>
      <c r="X78" s="30"/>
      <c r="Y78" s="30"/>
      <c r="Z78" s="30"/>
    </row>
    <row r="79" spans="1:26" ht="15.75" customHeight="1">
      <c r="A79" s="30"/>
      <c r="B79" s="3" t="s">
        <v>70</v>
      </c>
      <c r="C79" s="45" t="s">
        <v>6</v>
      </c>
      <c r="D79" s="44"/>
      <c r="E79" s="5" t="s">
        <v>12</v>
      </c>
      <c r="F79" s="30"/>
      <c r="G79" s="30"/>
      <c r="H79" s="30"/>
      <c r="I79" s="30"/>
      <c r="J79" s="30"/>
      <c r="K79" s="30"/>
      <c r="L79" s="30"/>
      <c r="M79" s="30"/>
      <c r="N79" s="30"/>
      <c r="O79" s="30"/>
      <c r="P79" s="30"/>
      <c r="Q79" s="30"/>
      <c r="R79" s="30"/>
      <c r="S79" s="30"/>
      <c r="T79" s="30"/>
      <c r="U79" s="30"/>
      <c r="V79" s="30"/>
      <c r="W79" s="30"/>
      <c r="X79" s="30"/>
      <c r="Y79" s="30"/>
      <c r="Z79" s="30"/>
    </row>
    <row r="80" spans="1:26" ht="15.75" customHeight="1">
      <c r="A80" s="30"/>
      <c r="B80" s="3" t="s">
        <v>71</v>
      </c>
      <c r="C80" s="54">
        <v>1</v>
      </c>
      <c r="D80" s="44"/>
      <c r="E80" s="7"/>
      <c r="F80" s="30"/>
      <c r="G80" s="30"/>
      <c r="H80" s="30"/>
      <c r="I80" s="30"/>
      <c r="J80" s="30"/>
      <c r="K80" s="30"/>
      <c r="L80" s="30"/>
      <c r="M80" s="30"/>
      <c r="N80" s="30"/>
      <c r="O80" s="30"/>
      <c r="P80" s="30"/>
      <c r="Q80" s="30"/>
      <c r="R80" s="30"/>
      <c r="S80" s="30"/>
      <c r="T80" s="30"/>
      <c r="U80" s="30"/>
      <c r="V80" s="30"/>
      <c r="W80" s="30"/>
      <c r="X80" s="30"/>
      <c r="Y80" s="30"/>
      <c r="Z80" s="30"/>
    </row>
    <row r="81" spans="1:26" ht="15.75" customHeight="1">
      <c r="A81" s="30"/>
      <c r="B81" s="31" t="s">
        <v>72</v>
      </c>
      <c r="C81" s="55"/>
      <c r="D81" s="56"/>
      <c r="E81" s="22"/>
      <c r="F81" s="30"/>
      <c r="G81" s="30"/>
      <c r="H81" s="30"/>
      <c r="I81" s="30"/>
      <c r="J81" s="30"/>
      <c r="K81" s="30"/>
      <c r="L81" s="30"/>
      <c r="M81" s="30"/>
      <c r="N81" s="30"/>
      <c r="O81" s="30"/>
      <c r="P81" s="30"/>
      <c r="Q81" s="30"/>
      <c r="R81" s="30"/>
      <c r="S81" s="30"/>
      <c r="T81" s="30"/>
      <c r="U81" s="30"/>
      <c r="V81" s="30"/>
      <c r="W81" s="30"/>
      <c r="X81" s="30"/>
      <c r="Y81" s="30"/>
      <c r="Z81" s="30"/>
    </row>
    <row r="82" spans="1:26" ht="15.75" customHeight="1">
      <c r="A82" s="30"/>
      <c r="B82" s="12" t="s">
        <v>73</v>
      </c>
      <c r="C82" s="20"/>
      <c r="D82" s="2" t="s">
        <v>8</v>
      </c>
      <c r="E82" s="25"/>
      <c r="F82" s="30"/>
      <c r="G82" s="30"/>
      <c r="H82" s="30"/>
      <c r="I82" s="30"/>
      <c r="J82" s="30"/>
      <c r="K82" s="30"/>
      <c r="L82" s="30"/>
      <c r="M82" s="30"/>
      <c r="N82" s="30"/>
      <c r="O82" s="30"/>
      <c r="P82" s="30"/>
      <c r="Q82" s="30"/>
      <c r="R82" s="30"/>
      <c r="S82" s="30"/>
      <c r="T82" s="30"/>
      <c r="U82" s="30"/>
      <c r="V82" s="30"/>
      <c r="W82" s="30"/>
      <c r="X82" s="30"/>
      <c r="Y82" s="30"/>
      <c r="Z82" s="30"/>
    </row>
    <row r="83" spans="1:26" ht="15.75" customHeight="1">
      <c r="A83" s="1"/>
      <c r="B83" s="12" t="s">
        <v>74</v>
      </c>
      <c r="C83" s="20"/>
      <c r="D83" s="2" t="s">
        <v>8</v>
      </c>
      <c r="E83" s="25"/>
      <c r="F83" s="1"/>
      <c r="G83" s="1"/>
      <c r="H83" s="1"/>
      <c r="I83" s="1"/>
      <c r="J83" s="1"/>
      <c r="K83" s="1"/>
      <c r="L83" s="1"/>
      <c r="M83" s="1"/>
      <c r="N83" s="1"/>
      <c r="O83" s="1"/>
      <c r="P83" s="1"/>
      <c r="Q83" s="1"/>
      <c r="R83" s="1"/>
      <c r="S83" s="1"/>
      <c r="T83" s="1"/>
      <c r="U83" s="1"/>
      <c r="V83" s="1"/>
      <c r="W83" s="1"/>
      <c r="X83" s="1"/>
      <c r="Y83" s="1"/>
      <c r="Z83" s="1"/>
    </row>
    <row r="84" spans="1:26" ht="15.75" customHeight="1">
      <c r="A84" s="1"/>
      <c r="B84" s="12" t="s">
        <v>75</v>
      </c>
      <c r="C84" s="20"/>
      <c r="D84" s="2" t="s">
        <v>8</v>
      </c>
      <c r="E84" s="25"/>
      <c r="F84" s="1"/>
      <c r="G84" s="1"/>
      <c r="H84" s="1"/>
      <c r="I84" s="1"/>
      <c r="J84" s="1"/>
      <c r="K84" s="1"/>
      <c r="L84" s="1"/>
      <c r="M84" s="1"/>
      <c r="N84" s="1"/>
      <c r="O84" s="1"/>
      <c r="P84" s="1"/>
      <c r="Q84" s="1"/>
      <c r="R84" s="1"/>
      <c r="S84" s="1"/>
      <c r="T84" s="1"/>
      <c r="U84" s="1"/>
      <c r="V84" s="1"/>
      <c r="W84" s="1"/>
      <c r="X84" s="1"/>
      <c r="Y84" s="1"/>
      <c r="Z84" s="1"/>
    </row>
    <row r="85" spans="1:26" ht="15.75" customHeight="1">
      <c r="A85" s="1"/>
      <c r="B85" s="12" t="s">
        <v>76</v>
      </c>
      <c r="C85" s="20"/>
      <c r="D85" s="2" t="s">
        <v>8</v>
      </c>
      <c r="E85" s="25"/>
      <c r="F85" s="1"/>
      <c r="G85" s="1"/>
      <c r="H85" s="1"/>
      <c r="I85" s="1"/>
      <c r="J85" s="1"/>
      <c r="K85" s="1"/>
      <c r="L85" s="1"/>
      <c r="M85" s="1"/>
      <c r="N85" s="1"/>
      <c r="O85" s="1"/>
      <c r="P85" s="1"/>
      <c r="Q85" s="1"/>
      <c r="R85" s="1"/>
      <c r="S85" s="1"/>
      <c r="T85" s="1"/>
      <c r="U85" s="1"/>
      <c r="V85" s="1"/>
      <c r="W85" s="1"/>
      <c r="X85" s="1"/>
      <c r="Y85" s="1"/>
      <c r="Z85" s="1"/>
    </row>
    <row r="86" spans="1:26" ht="15.75" customHeight="1">
      <c r="A86" s="1"/>
      <c r="B86" s="10" t="s">
        <v>77</v>
      </c>
      <c r="C86" s="46" t="s">
        <v>6</v>
      </c>
      <c r="D86" s="47"/>
      <c r="E86" s="27"/>
      <c r="F86" s="1"/>
      <c r="G86" s="1"/>
      <c r="H86" s="1"/>
      <c r="I86" s="1"/>
      <c r="J86" s="1"/>
      <c r="K86" s="1"/>
      <c r="L86" s="1"/>
      <c r="M86" s="1"/>
      <c r="N86" s="1"/>
      <c r="O86" s="1"/>
      <c r="P86" s="1"/>
      <c r="Q86" s="1"/>
      <c r="R86" s="1"/>
      <c r="S86" s="1"/>
      <c r="T86" s="1"/>
      <c r="U86" s="1"/>
      <c r="V86" s="1"/>
      <c r="W86" s="1"/>
      <c r="X86" s="1"/>
      <c r="Y86" s="1"/>
      <c r="Z86" s="1"/>
    </row>
    <row r="87" spans="1:26" ht="15.75" customHeight="1">
      <c r="A87" s="1"/>
      <c r="B87" s="31" t="s">
        <v>78</v>
      </c>
      <c r="C87" s="57"/>
      <c r="D87" s="56"/>
      <c r="E87" s="22"/>
      <c r="F87" s="1"/>
      <c r="G87" s="1"/>
      <c r="H87" s="1"/>
      <c r="I87" s="1"/>
      <c r="J87" s="1"/>
      <c r="K87" s="1"/>
      <c r="L87" s="1"/>
      <c r="M87" s="1"/>
      <c r="N87" s="1"/>
      <c r="O87" s="1"/>
      <c r="P87" s="1"/>
      <c r="Q87" s="1"/>
      <c r="R87" s="1"/>
      <c r="S87" s="1"/>
      <c r="T87" s="1"/>
      <c r="U87" s="1"/>
      <c r="V87" s="1"/>
      <c r="W87" s="1"/>
      <c r="X87" s="1"/>
      <c r="Y87" s="1"/>
      <c r="Z87" s="1"/>
    </row>
    <row r="88" spans="1:26" ht="15.75" customHeight="1">
      <c r="A88" s="1"/>
      <c r="B88" s="10" t="s">
        <v>79</v>
      </c>
      <c r="C88" s="58"/>
      <c r="D88" s="47"/>
      <c r="E88" s="27"/>
      <c r="F88" s="1"/>
      <c r="G88" s="1"/>
      <c r="H88" s="1"/>
      <c r="I88" s="1"/>
      <c r="J88" s="1"/>
      <c r="K88" s="1"/>
      <c r="L88" s="1"/>
      <c r="M88" s="1"/>
      <c r="N88" s="1"/>
      <c r="O88" s="1"/>
      <c r="P88" s="1"/>
      <c r="Q88" s="1"/>
      <c r="R88" s="1"/>
      <c r="S88" s="1"/>
      <c r="T88" s="1"/>
      <c r="U88" s="1"/>
      <c r="V88" s="1"/>
      <c r="W88" s="1"/>
      <c r="X88" s="1"/>
      <c r="Y88" s="1"/>
      <c r="Z88" s="1"/>
    </row>
    <row r="89" spans="1:26" ht="15.75" customHeight="1">
      <c r="A89" s="1"/>
      <c r="B89" s="9"/>
      <c r="C89" s="32"/>
      <c r="D89" s="33"/>
      <c r="E89" s="20"/>
      <c r="F89" s="1"/>
      <c r="G89" s="1"/>
      <c r="H89" s="1"/>
      <c r="I89" s="1"/>
      <c r="J89" s="1"/>
      <c r="K89" s="1"/>
      <c r="L89" s="1"/>
      <c r="M89" s="1"/>
      <c r="N89" s="1"/>
      <c r="O89" s="1"/>
      <c r="P89" s="1"/>
      <c r="Q89" s="1"/>
      <c r="R89" s="1"/>
      <c r="S89" s="1"/>
      <c r="T89" s="1"/>
      <c r="U89" s="1"/>
      <c r="V89" s="1"/>
      <c r="W89" s="1"/>
      <c r="X89" s="1"/>
      <c r="Y89" s="1"/>
      <c r="Z89" s="1"/>
    </row>
    <row r="90" spans="1:26" ht="15.75" customHeight="1">
      <c r="A90" s="1"/>
      <c r="B90" s="40" t="s">
        <v>80</v>
      </c>
      <c r="C90" s="41"/>
      <c r="D90" s="42"/>
      <c r="E90" s="43"/>
      <c r="F90" s="1"/>
      <c r="G90" s="1"/>
      <c r="H90" s="1"/>
      <c r="I90" s="1"/>
      <c r="J90" s="1"/>
      <c r="K90" s="1"/>
      <c r="L90" s="1"/>
      <c r="M90" s="1"/>
      <c r="N90" s="1"/>
      <c r="O90" s="1"/>
      <c r="P90" s="1"/>
      <c r="Q90" s="1"/>
      <c r="R90" s="1"/>
      <c r="S90" s="1"/>
      <c r="T90" s="1"/>
      <c r="U90" s="1"/>
      <c r="V90" s="1"/>
      <c r="W90" s="1"/>
      <c r="X90" s="1"/>
      <c r="Y90" s="1"/>
      <c r="Z90" s="1"/>
    </row>
    <row r="91" spans="1:26" ht="15.75" customHeight="1">
      <c r="A91" s="30"/>
      <c r="B91" s="3" t="s">
        <v>81</v>
      </c>
      <c r="C91" s="54"/>
      <c r="D91" s="44" t="s">
        <v>8</v>
      </c>
      <c r="E91" s="7"/>
      <c r="F91" s="30"/>
      <c r="G91" s="30"/>
      <c r="H91" s="30"/>
      <c r="I91" s="30"/>
      <c r="J91" s="30"/>
      <c r="K91" s="30"/>
      <c r="L91" s="30"/>
      <c r="M91" s="30"/>
      <c r="N91" s="30"/>
      <c r="O91" s="30"/>
      <c r="P91" s="30"/>
      <c r="Q91" s="30"/>
      <c r="R91" s="30"/>
      <c r="S91" s="30"/>
      <c r="T91" s="30"/>
      <c r="U91" s="30"/>
      <c r="V91" s="30"/>
      <c r="W91" s="30"/>
      <c r="X91" s="30"/>
      <c r="Y91" s="30"/>
      <c r="Z91" s="30"/>
    </row>
    <row r="92" spans="1:26" ht="15.75" customHeight="1">
      <c r="A92" s="1"/>
      <c r="B92" s="1"/>
      <c r="C92" s="2"/>
      <c r="D92" s="2"/>
      <c r="E92" s="2"/>
      <c r="F92" s="1"/>
      <c r="G92" s="1"/>
      <c r="H92" s="1"/>
      <c r="I92" s="1"/>
      <c r="J92" s="1"/>
      <c r="K92" s="1"/>
      <c r="L92" s="1"/>
      <c r="M92" s="1"/>
      <c r="N92" s="1"/>
      <c r="O92" s="1"/>
      <c r="P92" s="1"/>
      <c r="Q92" s="1"/>
      <c r="R92" s="1"/>
      <c r="S92" s="1"/>
      <c r="T92" s="1"/>
      <c r="U92" s="1"/>
      <c r="V92" s="1"/>
      <c r="W92" s="1"/>
      <c r="X92" s="1"/>
      <c r="Y92" s="1"/>
      <c r="Z92" s="1"/>
    </row>
    <row r="93" spans="1:26" ht="15.75" customHeight="1">
      <c r="A93" s="1"/>
      <c r="B93" s="40" t="s">
        <v>82</v>
      </c>
      <c r="C93" s="41"/>
      <c r="D93" s="42"/>
      <c r="E93" s="43"/>
      <c r="F93" s="1"/>
      <c r="G93" s="1"/>
      <c r="H93" s="1"/>
      <c r="I93" s="1"/>
      <c r="J93" s="1"/>
      <c r="K93" s="1"/>
      <c r="L93" s="1"/>
      <c r="M93" s="1"/>
      <c r="N93" s="1"/>
      <c r="O93" s="1"/>
      <c r="P93" s="1"/>
      <c r="Q93" s="1"/>
      <c r="R93" s="1"/>
      <c r="S93" s="1"/>
      <c r="T93" s="1"/>
      <c r="U93" s="1"/>
      <c r="V93" s="1"/>
      <c r="W93" s="1"/>
      <c r="X93" s="1"/>
      <c r="Y93" s="1"/>
      <c r="Z93" s="1"/>
    </row>
    <row r="94" spans="1:26" ht="15.75" customHeight="1">
      <c r="A94" s="30"/>
      <c r="B94" s="3" t="s">
        <v>83</v>
      </c>
      <c r="C94" s="54" t="s">
        <v>6</v>
      </c>
      <c r="D94" s="44"/>
      <c r="E94" s="7"/>
      <c r="F94" s="30"/>
      <c r="G94" s="30"/>
      <c r="H94" s="30"/>
      <c r="I94" s="30"/>
      <c r="J94" s="30"/>
      <c r="K94" s="30"/>
      <c r="L94" s="30"/>
      <c r="M94" s="30"/>
      <c r="N94" s="30"/>
      <c r="O94" s="30"/>
      <c r="P94" s="30"/>
      <c r="Q94" s="30"/>
      <c r="R94" s="30"/>
      <c r="S94" s="30"/>
      <c r="T94" s="30"/>
      <c r="U94" s="30"/>
      <c r="V94" s="30"/>
      <c r="W94" s="30"/>
      <c r="X94" s="30"/>
      <c r="Y94" s="30"/>
      <c r="Z94" s="30"/>
    </row>
    <row r="95" spans="1:26" ht="15.75" customHeight="1">
      <c r="A95" s="30"/>
      <c r="B95" s="3" t="s">
        <v>84</v>
      </c>
      <c r="C95" s="54" t="s">
        <v>6</v>
      </c>
      <c r="D95" s="44"/>
      <c r="E95" s="7"/>
      <c r="F95" s="30"/>
      <c r="G95" s="30"/>
      <c r="H95" s="30"/>
      <c r="I95" s="30"/>
      <c r="J95" s="30"/>
      <c r="K95" s="30"/>
      <c r="L95" s="30"/>
      <c r="M95" s="30"/>
      <c r="N95" s="30"/>
      <c r="O95" s="30"/>
      <c r="P95" s="30"/>
      <c r="Q95" s="30"/>
      <c r="R95" s="30"/>
      <c r="S95" s="30"/>
      <c r="T95" s="30"/>
      <c r="U95" s="30"/>
      <c r="V95" s="30"/>
      <c r="W95" s="30"/>
      <c r="X95" s="30"/>
      <c r="Y95" s="30"/>
      <c r="Z95" s="30"/>
    </row>
    <row r="96" spans="1:26" ht="15.75" customHeight="1">
      <c r="A96" s="30"/>
      <c r="B96" s="3" t="s">
        <v>85</v>
      </c>
      <c r="C96" s="54" t="s">
        <v>6</v>
      </c>
      <c r="D96" s="44"/>
      <c r="E96" s="7"/>
      <c r="F96" s="30"/>
      <c r="G96" s="30"/>
      <c r="H96" s="30"/>
      <c r="I96" s="30"/>
      <c r="J96" s="30"/>
      <c r="K96" s="30"/>
      <c r="L96" s="30"/>
      <c r="M96" s="30"/>
      <c r="N96" s="30"/>
      <c r="O96" s="30"/>
      <c r="P96" s="30"/>
      <c r="Q96" s="30"/>
      <c r="R96" s="30"/>
      <c r="S96" s="30"/>
      <c r="T96" s="30"/>
      <c r="U96" s="30"/>
      <c r="V96" s="30"/>
      <c r="W96" s="30"/>
      <c r="X96" s="30"/>
      <c r="Y96" s="30"/>
      <c r="Z96" s="30"/>
    </row>
    <row r="97" spans="1:26" ht="15.75" customHeight="1">
      <c r="A97" s="30"/>
      <c r="B97" s="3" t="s">
        <v>86</v>
      </c>
      <c r="C97" s="54" t="s">
        <v>6</v>
      </c>
      <c r="D97" s="44"/>
      <c r="E97" s="7"/>
      <c r="F97" s="30"/>
      <c r="G97" s="30"/>
      <c r="H97" s="30"/>
      <c r="I97" s="30"/>
      <c r="J97" s="30"/>
      <c r="K97" s="30"/>
      <c r="L97" s="30"/>
      <c r="M97" s="30"/>
      <c r="N97" s="30"/>
      <c r="O97" s="30"/>
      <c r="P97" s="30"/>
      <c r="Q97" s="30"/>
      <c r="R97" s="30"/>
      <c r="S97" s="30"/>
      <c r="T97" s="30"/>
      <c r="U97" s="30"/>
      <c r="V97" s="30"/>
      <c r="W97" s="30"/>
      <c r="X97" s="30"/>
      <c r="Y97" s="30"/>
      <c r="Z97" s="30"/>
    </row>
    <row r="98" spans="1:26" ht="15.75" customHeight="1">
      <c r="A98" s="30"/>
      <c r="B98" s="3" t="s">
        <v>87</v>
      </c>
      <c r="C98" s="54" t="s">
        <v>6</v>
      </c>
      <c r="D98" s="44"/>
      <c r="E98" s="7"/>
      <c r="F98" s="30"/>
      <c r="G98" s="30"/>
      <c r="H98" s="30"/>
      <c r="I98" s="30"/>
      <c r="J98" s="30"/>
      <c r="K98" s="30"/>
      <c r="L98" s="30"/>
      <c r="M98" s="30"/>
      <c r="N98" s="30"/>
      <c r="O98" s="30"/>
      <c r="P98" s="30"/>
      <c r="Q98" s="30"/>
      <c r="R98" s="30"/>
      <c r="S98" s="30"/>
      <c r="T98" s="30"/>
      <c r="U98" s="30"/>
      <c r="V98" s="30"/>
      <c r="W98" s="30"/>
      <c r="X98" s="30"/>
      <c r="Y98" s="30"/>
      <c r="Z98" s="30"/>
    </row>
    <row r="99" spans="1:26" ht="15.75" customHeight="1">
      <c r="A99" s="30"/>
      <c r="B99" s="3" t="s">
        <v>88</v>
      </c>
      <c r="C99" s="54" t="s">
        <v>6</v>
      </c>
      <c r="D99" s="44"/>
      <c r="E99" s="7"/>
      <c r="F99" s="30"/>
      <c r="G99" s="30"/>
      <c r="H99" s="30"/>
      <c r="I99" s="30"/>
      <c r="J99" s="30"/>
      <c r="K99" s="30"/>
      <c r="L99" s="30"/>
      <c r="M99" s="30"/>
      <c r="N99" s="30"/>
      <c r="O99" s="30"/>
      <c r="P99" s="30"/>
      <c r="Q99" s="30"/>
      <c r="R99" s="30"/>
      <c r="S99" s="30"/>
      <c r="T99" s="30"/>
      <c r="U99" s="30"/>
      <c r="V99" s="30"/>
      <c r="W99" s="30"/>
      <c r="X99" s="30"/>
      <c r="Y99" s="30"/>
      <c r="Z99" s="30"/>
    </row>
    <row r="100" spans="1:26" ht="15.75" customHeight="1">
      <c r="A100" s="30"/>
      <c r="B100" s="3" t="s">
        <v>89</v>
      </c>
      <c r="C100" s="54" t="s">
        <v>6</v>
      </c>
      <c r="D100" s="44"/>
      <c r="E100" s="7"/>
      <c r="F100" s="30"/>
      <c r="G100" s="30"/>
      <c r="H100" s="30"/>
      <c r="I100" s="30"/>
      <c r="J100" s="30"/>
      <c r="K100" s="30"/>
      <c r="L100" s="30"/>
      <c r="M100" s="30"/>
      <c r="N100" s="30"/>
      <c r="O100" s="30"/>
      <c r="P100" s="30"/>
      <c r="Q100" s="30"/>
      <c r="R100" s="30"/>
      <c r="S100" s="30"/>
      <c r="T100" s="30"/>
      <c r="U100" s="30"/>
      <c r="V100" s="30"/>
      <c r="W100" s="30"/>
      <c r="X100" s="30"/>
      <c r="Y100" s="30"/>
      <c r="Z100" s="30"/>
    </row>
    <row r="101" spans="1:26" ht="15.75" customHeight="1">
      <c r="A101" s="1"/>
      <c r="B101" s="1"/>
      <c r="C101" s="2"/>
      <c r="D101" s="2"/>
      <c r="E101" s="2"/>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34" t="s">
        <v>90</v>
      </c>
      <c r="C102" s="51"/>
      <c r="D102" s="51"/>
      <c r="E102" s="19"/>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30"/>
      <c r="B103" s="35" t="s">
        <v>91</v>
      </c>
      <c r="C103" s="54"/>
      <c r="D103" s="44"/>
      <c r="E103" s="7"/>
      <c r="F103" s="30"/>
      <c r="G103" s="30"/>
      <c r="H103" s="30"/>
      <c r="I103" s="30"/>
      <c r="J103" s="30"/>
      <c r="K103" s="30"/>
      <c r="L103" s="30"/>
      <c r="M103" s="30"/>
      <c r="N103" s="30"/>
      <c r="O103" s="30"/>
      <c r="P103" s="30"/>
      <c r="Q103" s="30"/>
      <c r="R103" s="30"/>
      <c r="S103" s="30"/>
      <c r="T103" s="30"/>
      <c r="U103" s="30"/>
      <c r="V103" s="30"/>
      <c r="W103" s="30"/>
      <c r="X103" s="30"/>
      <c r="Y103" s="30"/>
      <c r="Z103" s="30"/>
    </row>
    <row r="104" spans="1:26" ht="15.75" customHeight="1">
      <c r="A104" s="30"/>
      <c r="B104" s="35" t="s">
        <v>92</v>
      </c>
      <c r="C104" s="54"/>
      <c r="D104" s="44"/>
      <c r="E104" s="7"/>
      <c r="F104" s="30"/>
      <c r="G104" s="30"/>
      <c r="H104" s="30"/>
      <c r="I104" s="30"/>
      <c r="J104" s="30"/>
      <c r="K104" s="30"/>
      <c r="L104" s="30"/>
      <c r="M104" s="30"/>
      <c r="N104" s="30"/>
      <c r="O104" s="30"/>
      <c r="P104" s="30"/>
      <c r="Q104" s="30"/>
      <c r="R104" s="30"/>
      <c r="S104" s="30"/>
      <c r="T104" s="30"/>
      <c r="U104" s="30"/>
      <c r="V104" s="30"/>
      <c r="W104" s="30"/>
      <c r="X104" s="30"/>
      <c r="Y104" s="30"/>
      <c r="Z104" s="30"/>
    </row>
    <row r="105" spans="1:26" ht="15.75" customHeight="1">
      <c r="A105" s="30"/>
      <c r="B105" s="35" t="s">
        <v>93</v>
      </c>
      <c r="C105" s="54"/>
      <c r="D105" s="44"/>
      <c r="E105" s="7"/>
      <c r="F105" s="30"/>
      <c r="G105" s="30"/>
      <c r="H105" s="30"/>
      <c r="I105" s="30"/>
      <c r="J105" s="30"/>
      <c r="K105" s="30"/>
      <c r="L105" s="30"/>
      <c r="M105" s="30"/>
      <c r="N105" s="30"/>
      <c r="O105" s="30"/>
      <c r="P105" s="30"/>
      <c r="Q105" s="30"/>
      <c r="R105" s="30"/>
      <c r="S105" s="30"/>
      <c r="T105" s="30"/>
      <c r="U105" s="30"/>
      <c r="V105" s="30"/>
      <c r="W105" s="30"/>
      <c r="X105" s="30"/>
      <c r="Y105" s="30"/>
      <c r="Z105" s="30"/>
    </row>
    <row r="106" spans="1:26" ht="15.75" customHeight="1">
      <c r="A106" s="30"/>
      <c r="B106" s="35" t="s">
        <v>94</v>
      </c>
      <c r="C106" s="54"/>
      <c r="D106" s="44"/>
      <c r="E106" s="7"/>
      <c r="F106" s="30"/>
      <c r="G106" s="30"/>
      <c r="H106" s="30"/>
      <c r="I106" s="30"/>
      <c r="J106" s="30"/>
      <c r="K106" s="30"/>
      <c r="L106" s="30"/>
      <c r="M106" s="30"/>
      <c r="N106" s="30"/>
      <c r="O106" s="30"/>
      <c r="P106" s="30"/>
      <c r="Q106" s="30"/>
      <c r="R106" s="30"/>
      <c r="S106" s="30"/>
      <c r="T106" s="30"/>
      <c r="U106" s="30"/>
      <c r="V106" s="30"/>
      <c r="W106" s="30"/>
      <c r="X106" s="30"/>
      <c r="Y106" s="30"/>
      <c r="Z106" s="30"/>
    </row>
    <row r="107" spans="1:26" ht="15.75" customHeight="1">
      <c r="A107" s="30"/>
      <c r="B107" s="35" t="s">
        <v>95</v>
      </c>
      <c r="C107" s="54"/>
      <c r="D107" s="44"/>
      <c r="E107" s="7"/>
      <c r="F107" s="30"/>
      <c r="G107" s="30"/>
      <c r="H107" s="30"/>
      <c r="I107" s="30"/>
      <c r="J107" s="30"/>
      <c r="K107" s="30"/>
      <c r="L107" s="30"/>
      <c r="M107" s="30"/>
      <c r="N107" s="30"/>
      <c r="O107" s="30"/>
      <c r="P107" s="30"/>
      <c r="Q107" s="30"/>
      <c r="R107" s="30"/>
      <c r="S107" s="30"/>
      <c r="T107" s="30"/>
      <c r="U107" s="30"/>
      <c r="V107" s="30"/>
      <c r="W107" s="30"/>
      <c r="X107" s="30"/>
      <c r="Y107" s="30"/>
      <c r="Z107" s="30"/>
    </row>
    <row r="108" spans="1:26" ht="15.75" customHeight="1">
      <c r="A108" s="1"/>
      <c r="B108" s="20"/>
      <c r="C108" s="2"/>
      <c r="D108" s="2"/>
      <c r="E108" s="2"/>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2"/>
      <c r="D109" s="2"/>
      <c r="E109" s="2"/>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59"/>
      <c r="C110" s="41" t="s">
        <v>96</v>
      </c>
      <c r="D110" s="42"/>
      <c r="E110" s="43"/>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60"/>
      <c r="C111" s="61" t="s">
        <v>97</v>
      </c>
      <c r="D111" s="62"/>
      <c r="E111" s="60"/>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30"/>
      <c r="B112" s="3" t="s">
        <v>98</v>
      </c>
      <c r="C112" s="54"/>
      <c r="D112" s="44" t="s">
        <v>8</v>
      </c>
      <c r="E112" s="7"/>
      <c r="F112" s="30"/>
      <c r="G112" s="30"/>
      <c r="H112" s="30"/>
      <c r="I112" s="30"/>
      <c r="J112" s="30"/>
      <c r="K112" s="30"/>
      <c r="L112" s="30"/>
      <c r="M112" s="30"/>
      <c r="N112" s="30"/>
      <c r="O112" s="30"/>
      <c r="P112" s="30"/>
      <c r="Q112" s="30"/>
      <c r="R112" s="30"/>
      <c r="S112" s="30"/>
      <c r="T112" s="30"/>
      <c r="U112" s="30"/>
      <c r="V112" s="30"/>
      <c r="W112" s="30"/>
      <c r="X112" s="30"/>
      <c r="Y112" s="30"/>
      <c r="Z112" s="30"/>
    </row>
    <row r="113" spans="1:26" ht="15.75" customHeight="1">
      <c r="A113" s="30"/>
      <c r="B113" s="3" t="s">
        <v>99</v>
      </c>
      <c r="C113" s="54" t="s">
        <v>6</v>
      </c>
      <c r="D113" s="44"/>
      <c r="E113" s="7"/>
      <c r="F113" s="30"/>
      <c r="G113" s="30"/>
      <c r="H113" s="30"/>
      <c r="I113" s="30"/>
      <c r="J113" s="30"/>
      <c r="K113" s="30"/>
      <c r="L113" s="30"/>
      <c r="M113" s="30"/>
      <c r="N113" s="30"/>
      <c r="O113" s="30"/>
      <c r="P113" s="30"/>
      <c r="Q113" s="30"/>
      <c r="R113" s="30"/>
      <c r="S113" s="30"/>
      <c r="T113" s="30"/>
      <c r="U113" s="30"/>
      <c r="V113" s="30"/>
      <c r="W113" s="30"/>
      <c r="X113" s="30"/>
      <c r="Y113" s="30"/>
      <c r="Z113" s="30"/>
    </row>
    <row r="114" spans="1:26" ht="15.75" customHeight="1">
      <c r="A114" s="30"/>
      <c r="B114" s="3" t="s">
        <v>100</v>
      </c>
      <c r="C114" s="54" t="s">
        <v>6</v>
      </c>
      <c r="D114" s="44"/>
      <c r="E114" s="7"/>
      <c r="F114" s="30"/>
      <c r="G114" s="30"/>
      <c r="H114" s="30"/>
      <c r="I114" s="30"/>
      <c r="J114" s="30"/>
      <c r="K114" s="30"/>
      <c r="L114" s="30"/>
      <c r="M114" s="30"/>
      <c r="N114" s="30"/>
      <c r="O114" s="30"/>
      <c r="P114" s="30"/>
      <c r="Q114" s="30"/>
      <c r="R114" s="30"/>
      <c r="S114" s="30"/>
      <c r="T114" s="30"/>
      <c r="U114" s="30"/>
      <c r="V114" s="30"/>
      <c r="W114" s="30"/>
      <c r="X114" s="30"/>
      <c r="Y114" s="30"/>
      <c r="Z114" s="30"/>
    </row>
    <row r="115" spans="1:26" ht="15.75" customHeight="1">
      <c r="A115" s="30"/>
      <c r="B115" s="36" t="s">
        <v>101</v>
      </c>
      <c r="C115" s="55"/>
      <c r="D115" s="56"/>
      <c r="E115" s="22"/>
      <c r="F115" s="30"/>
      <c r="G115" s="30"/>
      <c r="H115" s="30"/>
      <c r="I115" s="30"/>
      <c r="J115" s="30"/>
      <c r="K115" s="30"/>
      <c r="L115" s="30"/>
      <c r="M115" s="30"/>
      <c r="N115" s="30"/>
      <c r="O115" s="30"/>
      <c r="P115" s="30"/>
      <c r="Q115" s="30"/>
      <c r="R115" s="30"/>
      <c r="S115" s="30"/>
      <c r="T115" s="30"/>
      <c r="U115" s="30"/>
      <c r="V115" s="30"/>
      <c r="W115" s="30"/>
      <c r="X115" s="30"/>
      <c r="Y115" s="30"/>
      <c r="Z115" s="30"/>
    </row>
    <row r="116" spans="1:26" ht="15.75" customHeight="1">
      <c r="A116" s="30"/>
      <c r="B116" s="12"/>
      <c r="C116" s="37"/>
      <c r="D116" s="2"/>
      <c r="E116" s="25"/>
      <c r="F116" s="30"/>
      <c r="G116" s="30"/>
      <c r="H116" s="30"/>
      <c r="I116" s="30"/>
      <c r="J116" s="30"/>
      <c r="K116" s="30"/>
      <c r="L116" s="30"/>
      <c r="M116" s="30"/>
      <c r="N116" s="30"/>
      <c r="O116" s="30"/>
      <c r="P116" s="30"/>
      <c r="Q116" s="30"/>
      <c r="R116" s="30"/>
      <c r="S116" s="30"/>
      <c r="T116" s="30"/>
      <c r="U116" s="30"/>
      <c r="V116" s="30"/>
      <c r="W116" s="30"/>
      <c r="X116" s="30"/>
      <c r="Y116" s="30"/>
      <c r="Z116" s="30"/>
    </row>
    <row r="117" spans="1:26" ht="15.75" customHeight="1">
      <c r="A117" s="30"/>
      <c r="B117" s="10"/>
      <c r="C117" s="63"/>
      <c r="D117" s="47"/>
      <c r="E117" s="27"/>
      <c r="F117" s="30"/>
      <c r="G117" s="30"/>
      <c r="H117" s="30"/>
      <c r="I117" s="30"/>
      <c r="J117" s="30"/>
      <c r="K117" s="30"/>
      <c r="L117" s="30"/>
      <c r="M117" s="30"/>
      <c r="N117" s="30"/>
      <c r="O117" s="30"/>
      <c r="P117" s="30"/>
      <c r="Q117" s="30"/>
      <c r="R117" s="30"/>
      <c r="S117" s="30"/>
      <c r="T117" s="30"/>
      <c r="U117" s="30"/>
      <c r="V117" s="30"/>
      <c r="W117" s="30"/>
      <c r="X117" s="30"/>
      <c r="Y117" s="30"/>
      <c r="Z117" s="30"/>
    </row>
    <row r="118" spans="1:26" ht="15.75" customHeight="1">
      <c r="A118" s="1"/>
      <c r="B118" s="1"/>
      <c r="C118" s="2"/>
      <c r="D118" s="2"/>
      <c r="E118" s="2"/>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2"/>
      <c r="D119" s="2"/>
      <c r="E119" s="2"/>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2"/>
      <c r="D120" s="2"/>
      <c r="E120" s="2"/>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2"/>
      <c r="D121" s="2"/>
      <c r="E121" s="2"/>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2"/>
      <c r="D122" s="2"/>
      <c r="E122" s="2"/>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2"/>
      <c r="D123" s="2"/>
      <c r="E123" s="2"/>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2"/>
      <c r="D124" s="2"/>
      <c r="E124" s="2"/>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2"/>
      <c r="D125" s="2"/>
      <c r="E125" s="2"/>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2"/>
      <c r="D126" s="2"/>
      <c r="E126" s="2"/>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30"/>
      <c r="C127" s="30"/>
      <c r="D127" s="30"/>
      <c r="E127" s="30"/>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30"/>
      <c r="C128" s="30"/>
      <c r="D128" s="30"/>
      <c r="E128" s="30"/>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30"/>
      <c r="C129" s="30"/>
      <c r="D129" s="30"/>
      <c r="E129" s="30"/>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30"/>
      <c r="C130" s="30"/>
      <c r="D130" s="30"/>
      <c r="E130" s="30"/>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30"/>
      <c r="C131" s="30"/>
      <c r="D131" s="30"/>
      <c r="E131" s="30"/>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30"/>
      <c r="C132" s="30"/>
      <c r="D132" s="30"/>
      <c r="E132" s="30"/>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30"/>
      <c r="C133" s="30"/>
      <c r="D133" s="30"/>
      <c r="E133" s="30"/>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2"/>
      <c r="D134" s="2"/>
      <c r="E134" s="2"/>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2"/>
      <c r="D135" s="2"/>
      <c r="E135" s="2"/>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2"/>
      <c r="D136" s="2"/>
      <c r="E136" s="2"/>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2"/>
      <c r="D137" s="2"/>
      <c r="E137" s="2"/>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2"/>
      <c r="D138" s="2"/>
      <c r="E138" s="2"/>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2"/>
      <c r="D139" s="2"/>
      <c r="E139" s="2"/>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2"/>
      <c r="D140" s="2"/>
      <c r="E140" s="2"/>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2"/>
      <c r="D141" s="2"/>
      <c r="E141" s="2"/>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2"/>
      <c r="D142" s="2"/>
      <c r="E142" s="2"/>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2"/>
      <c r="D143" s="2"/>
      <c r="E143" s="2"/>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2"/>
      <c r="D144" s="2"/>
      <c r="E144" s="2"/>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2"/>
      <c r="D145" s="2"/>
      <c r="E145" s="2"/>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2"/>
      <c r="D146" s="2"/>
      <c r="E146" s="2"/>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2"/>
      <c r="D147" s="2"/>
      <c r="E147" s="2"/>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2"/>
      <c r="D148" s="2"/>
      <c r="E148" s="2"/>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2"/>
      <c r="D149" s="2"/>
      <c r="E149" s="2"/>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2"/>
      <c r="D150" s="2"/>
      <c r="E150" s="2"/>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2"/>
      <c r="D151" s="2"/>
      <c r="E151" s="2"/>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2"/>
      <c r="D152" s="2"/>
      <c r="E152" s="2"/>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2"/>
      <c r="D153" s="2"/>
      <c r="E153" s="2"/>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2"/>
      <c r="D154" s="2"/>
      <c r="E154" s="2"/>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2"/>
      <c r="D155" s="2"/>
      <c r="E155" s="2"/>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2"/>
      <c r="D156" s="2"/>
      <c r="E156" s="2"/>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2"/>
      <c r="D157" s="2"/>
      <c r="E157" s="2"/>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2"/>
      <c r="D158" s="2"/>
      <c r="E158" s="2"/>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2"/>
      <c r="D159" s="2"/>
      <c r="E159" s="2"/>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2"/>
      <c r="D160" s="2"/>
      <c r="E160" s="2"/>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2"/>
      <c r="D161" s="2"/>
      <c r="E161" s="2"/>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2"/>
      <c r="D162" s="2"/>
      <c r="E162" s="2"/>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2"/>
      <c r="D163" s="2"/>
      <c r="E163" s="2"/>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2"/>
      <c r="D164" s="2"/>
      <c r="E164" s="2"/>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2"/>
      <c r="D165" s="2"/>
      <c r="E165" s="2"/>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2"/>
      <c r="D166" s="2"/>
      <c r="E166" s="2"/>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2"/>
      <c r="D167" s="2"/>
      <c r="E167" s="2"/>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2"/>
      <c r="D168" s="2"/>
      <c r="E168" s="2"/>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2"/>
      <c r="D169" s="2"/>
      <c r="E169" s="2"/>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2"/>
      <c r="D170" s="2"/>
      <c r="E170" s="2"/>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2"/>
      <c r="D171" s="2"/>
      <c r="E171" s="2"/>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2"/>
      <c r="D172" s="2"/>
      <c r="E172" s="2"/>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2"/>
      <c r="D173" s="2"/>
      <c r="E173" s="2"/>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2"/>
      <c r="D174" s="2"/>
      <c r="E174" s="2"/>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2"/>
      <c r="D175" s="2"/>
      <c r="E175" s="2"/>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2"/>
      <c r="D176" s="2"/>
      <c r="E176" s="2"/>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2"/>
      <c r="D177" s="2"/>
      <c r="E177" s="2"/>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2"/>
      <c r="D178" s="2"/>
      <c r="E178" s="2"/>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2"/>
      <c r="D179" s="2"/>
      <c r="E179" s="2"/>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2"/>
      <c r="D180" s="2"/>
      <c r="E180" s="2"/>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2"/>
      <c r="D181" s="2"/>
      <c r="E181" s="2"/>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2"/>
      <c r="D182" s="2"/>
      <c r="E182" s="2"/>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2"/>
      <c r="D183" s="2"/>
      <c r="E183" s="2"/>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2"/>
      <c r="D184" s="2"/>
      <c r="E184" s="2"/>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2"/>
      <c r="D185" s="2"/>
      <c r="E185" s="2"/>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2"/>
      <c r="D186" s="2"/>
      <c r="E186" s="2"/>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2"/>
      <c r="D187" s="2"/>
      <c r="E187" s="2"/>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2"/>
      <c r="D188" s="2"/>
      <c r="E188" s="2"/>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2"/>
      <c r="D189" s="2"/>
      <c r="E189" s="2"/>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2"/>
      <c r="D190" s="2"/>
      <c r="E190" s="2"/>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2"/>
      <c r="D191" s="2"/>
      <c r="E191" s="2"/>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2"/>
      <c r="D192" s="2"/>
      <c r="E192" s="2"/>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2"/>
      <c r="D193" s="2"/>
      <c r="E193" s="2"/>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2"/>
      <c r="D194" s="2"/>
      <c r="E194" s="2"/>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2"/>
      <c r="D195" s="2"/>
      <c r="E195" s="2"/>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2"/>
      <c r="D196" s="2"/>
      <c r="E196" s="2"/>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2"/>
      <c r="D197" s="2"/>
      <c r="E197" s="2"/>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2"/>
      <c r="D198" s="2"/>
      <c r="E198" s="2"/>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2"/>
      <c r="D199" s="2"/>
      <c r="E199" s="2"/>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2"/>
      <c r="D200" s="2"/>
      <c r="E200" s="2"/>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2"/>
      <c r="D201" s="2"/>
      <c r="E201" s="2"/>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2"/>
      <c r="D202" s="2"/>
      <c r="E202" s="2"/>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2"/>
      <c r="D203" s="2"/>
      <c r="E203" s="2"/>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2"/>
      <c r="D204" s="2"/>
      <c r="E204" s="2"/>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2"/>
      <c r="D205" s="2"/>
      <c r="E205" s="2"/>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2"/>
      <c r="D206" s="2"/>
      <c r="E206" s="2"/>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2"/>
      <c r="D207" s="2"/>
      <c r="E207" s="2"/>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2"/>
      <c r="D208" s="2"/>
      <c r="E208" s="2"/>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2"/>
      <c r="D209" s="2"/>
      <c r="E209" s="2"/>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2"/>
      <c r="D210" s="2"/>
      <c r="E210" s="2"/>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2"/>
      <c r="D211" s="2"/>
      <c r="E211" s="2"/>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2"/>
      <c r="D212" s="2"/>
      <c r="E212" s="2"/>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2"/>
      <c r="D213" s="2"/>
      <c r="E213" s="2"/>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2"/>
      <c r="D214" s="2"/>
      <c r="E214" s="2"/>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2"/>
      <c r="D215" s="2"/>
      <c r="E215" s="2"/>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2"/>
      <c r="D216" s="2"/>
      <c r="E216" s="2"/>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2"/>
      <c r="D217" s="2"/>
      <c r="E217" s="2"/>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2"/>
      <c r="D218" s="2"/>
      <c r="E218" s="2"/>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2"/>
      <c r="D219" s="2"/>
      <c r="E219" s="2"/>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2"/>
      <c r="D220" s="2"/>
      <c r="E220" s="2"/>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2"/>
      <c r="D221" s="2"/>
      <c r="E221" s="2"/>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2"/>
      <c r="D222" s="2"/>
      <c r="E222" s="2"/>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2"/>
      <c r="D223" s="2"/>
      <c r="E223" s="2"/>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2"/>
      <c r="D224" s="2"/>
      <c r="E224" s="2"/>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2"/>
      <c r="D225" s="2"/>
      <c r="E225" s="2"/>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2"/>
      <c r="D226" s="2"/>
      <c r="E226" s="2"/>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2"/>
      <c r="D227" s="2"/>
      <c r="E227" s="2"/>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2"/>
      <c r="D228" s="2"/>
      <c r="E228" s="2"/>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2"/>
      <c r="D229" s="2"/>
      <c r="E229" s="2"/>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2"/>
      <c r="D230" s="2"/>
      <c r="E230" s="2"/>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2"/>
      <c r="D231" s="2"/>
      <c r="E231" s="2"/>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2"/>
      <c r="D232" s="2"/>
      <c r="E232" s="2"/>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2"/>
      <c r="D233" s="2"/>
      <c r="E233" s="2"/>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2"/>
      <c r="D234" s="2"/>
      <c r="E234" s="2"/>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2"/>
      <c r="D235" s="2"/>
      <c r="E235" s="2"/>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2"/>
      <c r="D236" s="2"/>
      <c r="E236" s="2"/>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2"/>
      <c r="D237" s="2"/>
      <c r="E237" s="2"/>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2"/>
      <c r="D238" s="2"/>
      <c r="E238" s="2"/>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2"/>
      <c r="D239" s="2"/>
      <c r="E239" s="2"/>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2"/>
      <c r="D240" s="2"/>
      <c r="E240" s="2"/>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2"/>
      <c r="D241" s="2"/>
      <c r="E241" s="2"/>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2"/>
      <c r="D242" s="2"/>
      <c r="E242" s="2"/>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2"/>
      <c r="D243" s="2"/>
      <c r="E243" s="2"/>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2"/>
      <c r="D244" s="2"/>
      <c r="E244" s="2"/>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2"/>
      <c r="D245" s="2"/>
      <c r="E245" s="2"/>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2"/>
      <c r="D246" s="2"/>
      <c r="E246" s="2"/>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2"/>
      <c r="D247" s="2"/>
      <c r="E247" s="2"/>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2"/>
      <c r="D248" s="2"/>
      <c r="E248" s="2"/>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2"/>
      <c r="D249" s="2"/>
      <c r="E249" s="2"/>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2"/>
      <c r="D250" s="2"/>
      <c r="E250" s="2"/>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2"/>
      <c r="D251" s="2"/>
      <c r="E251" s="2"/>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2"/>
      <c r="D252" s="2"/>
      <c r="E252" s="2"/>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2"/>
      <c r="D253" s="2"/>
      <c r="E253" s="2"/>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2"/>
      <c r="D254" s="2"/>
      <c r="E254" s="2"/>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2"/>
      <c r="D255" s="2"/>
      <c r="E255" s="2"/>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2"/>
      <c r="D256" s="2"/>
      <c r="E256" s="2"/>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2"/>
      <c r="D257" s="2"/>
      <c r="E257" s="2"/>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2"/>
      <c r="D258" s="2"/>
      <c r="E258" s="2"/>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2"/>
      <c r="D259" s="2"/>
      <c r="E259" s="2"/>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2"/>
      <c r="D260" s="2"/>
      <c r="E260" s="2"/>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2"/>
      <c r="D261" s="2"/>
      <c r="E261" s="2"/>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2"/>
      <c r="D262" s="2"/>
      <c r="E262" s="2"/>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2"/>
      <c r="D263" s="2"/>
      <c r="E263" s="2"/>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2"/>
      <c r="D264" s="2"/>
      <c r="E264" s="2"/>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2"/>
      <c r="D265" s="2"/>
      <c r="E265" s="2"/>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2"/>
      <c r="D266" s="2"/>
      <c r="E266" s="2"/>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2"/>
      <c r="D267" s="2"/>
      <c r="E267" s="2"/>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2"/>
      <c r="D268" s="2"/>
      <c r="E268" s="2"/>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2"/>
      <c r="D269" s="2"/>
      <c r="E269" s="2"/>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2"/>
      <c r="D270" s="2"/>
      <c r="E270" s="2"/>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2"/>
      <c r="D271" s="2"/>
      <c r="E271" s="2"/>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2"/>
      <c r="D272" s="2"/>
      <c r="E272" s="2"/>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2"/>
      <c r="D273" s="2"/>
      <c r="E273" s="2"/>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2"/>
      <c r="D274" s="2"/>
      <c r="E274" s="2"/>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2"/>
      <c r="D275" s="2"/>
      <c r="E275" s="2"/>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2"/>
      <c r="D276" s="2"/>
      <c r="E276" s="2"/>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2"/>
      <c r="D277" s="2"/>
      <c r="E277" s="2"/>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2"/>
      <c r="D278" s="2"/>
      <c r="E278" s="2"/>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2"/>
      <c r="D279" s="2"/>
      <c r="E279" s="2"/>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2"/>
      <c r="D280" s="2"/>
      <c r="E280" s="2"/>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2"/>
      <c r="D281" s="2"/>
      <c r="E281" s="2"/>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2"/>
      <c r="D282" s="2"/>
      <c r="E282" s="2"/>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2"/>
      <c r="D283" s="2"/>
      <c r="E283" s="2"/>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2"/>
      <c r="D284" s="2"/>
      <c r="E284" s="2"/>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2"/>
      <c r="D285" s="2"/>
      <c r="E285" s="2"/>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2"/>
      <c r="D286" s="2"/>
      <c r="E286" s="2"/>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2"/>
      <c r="D287" s="2"/>
      <c r="E287" s="2"/>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2"/>
      <c r="D288" s="2"/>
      <c r="E288" s="2"/>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2"/>
      <c r="D289" s="2"/>
      <c r="E289" s="2"/>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2"/>
      <c r="D290" s="2"/>
      <c r="E290" s="2"/>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2"/>
      <c r="D291" s="2"/>
      <c r="E291" s="2"/>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2"/>
      <c r="D292" s="2"/>
      <c r="E292" s="2"/>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2"/>
      <c r="D293" s="2"/>
      <c r="E293" s="2"/>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2"/>
      <c r="D294" s="2"/>
      <c r="E294" s="2"/>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2"/>
      <c r="D295" s="2"/>
      <c r="E295" s="2"/>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2"/>
      <c r="D296" s="2"/>
      <c r="E296" s="2"/>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2"/>
      <c r="D297" s="2"/>
      <c r="E297" s="2"/>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2"/>
      <c r="D298" s="2"/>
      <c r="E298" s="2"/>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2"/>
      <c r="D299" s="2"/>
      <c r="E299" s="2"/>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2"/>
      <c r="D300" s="2"/>
      <c r="E300" s="2"/>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2"/>
      <c r="D301" s="2"/>
      <c r="E301" s="2"/>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2"/>
      <c r="D302" s="2"/>
      <c r="E302" s="2"/>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2"/>
      <c r="D303" s="2"/>
      <c r="E303" s="2"/>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2"/>
      <c r="D304" s="2"/>
      <c r="E304" s="2"/>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2"/>
      <c r="D305" s="2"/>
      <c r="E305" s="2"/>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2"/>
      <c r="D306" s="2"/>
      <c r="E306" s="2"/>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2"/>
      <c r="D307" s="2"/>
      <c r="E307" s="2"/>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2"/>
      <c r="D308" s="2"/>
      <c r="E308" s="2"/>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2"/>
      <c r="D309" s="2"/>
      <c r="E309" s="2"/>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2"/>
      <c r="D310" s="2"/>
      <c r="E310" s="2"/>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2"/>
      <c r="D311" s="2"/>
      <c r="E311" s="2"/>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2"/>
      <c r="D312" s="2"/>
      <c r="E312" s="2"/>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2"/>
      <c r="D313" s="2"/>
      <c r="E313" s="2"/>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2"/>
      <c r="D314" s="2"/>
      <c r="E314" s="2"/>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2"/>
      <c r="D315" s="2"/>
      <c r="E315" s="2"/>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2"/>
      <c r="D316" s="2"/>
      <c r="E316" s="2"/>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2"/>
      <c r="D317" s="2"/>
      <c r="E317" s="2"/>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2"/>
      <c r="D318" s="2"/>
      <c r="E318" s="2"/>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2"/>
      <c r="D319" s="2"/>
      <c r="E319" s="2"/>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2"/>
      <c r="D320" s="2"/>
      <c r="E320" s="2"/>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2"/>
      <c r="D321" s="2"/>
      <c r="E321" s="2"/>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2"/>
      <c r="D322" s="2"/>
      <c r="E322" s="2"/>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2"/>
      <c r="D323" s="2"/>
      <c r="E323" s="2"/>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2"/>
      <c r="D324" s="2"/>
      <c r="E324" s="2"/>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2"/>
      <c r="D325" s="2"/>
      <c r="E325" s="2"/>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2"/>
      <c r="D326" s="2"/>
      <c r="E326" s="2"/>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2"/>
      <c r="D327" s="2"/>
      <c r="E327" s="2"/>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2"/>
      <c r="D328" s="2"/>
      <c r="E328" s="2"/>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2"/>
      <c r="D329" s="2"/>
      <c r="E329" s="2"/>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2"/>
      <c r="D330" s="2"/>
      <c r="E330" s="2"/>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2"/>
      <c r="D331" s="2"/>
      <c r="E331" s="2"/>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2"/>
      <c r="D332" s="2"/>
      <c r="E332" s="2"/>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2"/>
      <c r="D333" s="2"/>
      <c r="E333" s="2"/>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2"/>
      <c r="D334" s="2"/>
      <c r="E334" s="2"/>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2"/>
      <c r="D335" s="2"/>
      <c r="E335" s="2"/>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2"/>
      <c r="D336" s="2"/>
      <c r="E336" s="2"/>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2"/>
      <c r="D337" s="2"/>
      <c r="E337" s="2"/>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2"/>
      <c r="D338" s="2"/>
      <c r="E338" s="2"/>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2"/>
      <c r="D339" s="2"/>
      <c r="E339" s="2"/>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2"/>
      <c r="D340" s="2"/>
      <c r="E340" s="2"/>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2"/>
      <c r="D341" s="2"/>
      <c r="E341" s="2"/>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2"/>
      <c r="D342" s="2"/>
      <c r="E342" s="2"/>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2"/>
      <c r="D343" s="2"/>
      <c r="E343" s="2"/>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2"/>
      <c r="D344" s="2"/>
      <c r="E344" s="2"/>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2"/>
      <c r="D345" s="2"/>
      <c r="E345" s="2"/>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2"/>
      <c r="D346" s="2"/>
      <c r="E346" s="2"/>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2"/>
      <c r="D347" s="2"/>
      <c r="E347" s="2"/>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2"/>
      <c r="D348" s="2"/>
      <c r="E348" s="2"/>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2"/>
      <c r="D349" s="2"/>
      <c r="E349" s="2"/>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2"/>
      <c r="D350" s="2"/>
      <c r="E350" s="2"/>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2"/>
      <c r="D351" s="2"/>
      <c r="E351" s="2"/>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2"/>
      <c r="D352" s="2"/>
      <c r="E352" s="2"/>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2"/>
      <c r="D353" s="2"/>
      <c r="E353" s="2"/>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2"/>
      <c r="D354" s="2"/>
      <c r="E354" s="2"/>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2"/>
      <c r="D355" s="2"/>
      <c r="E355" s="2"/>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2"/>
      <c r="D356" s="2"/>
      <c r="E356" s="2"/>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2"/>
      <c r="D357" s="2"/>
      <c r="E357" s="2"/>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2"/>
      <c r="D358" s="2"/>
      <c r="E358" s="2"/>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2"/>
      <c r="D359" s="2"/>
      <c r="E359" s="2"/>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2"/>
      <c r="D360" s="2"/>
      <c r="E360" s="2"/>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2"/>
      <c r="D361" s="2"/>
      <c r="E361" s="2"/>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2"/>
      <c r="D362" s="2"/>
      <c r="E362" s="2"/>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2"/>
      <c r="D363" s="2"/>
      <c r="E363" s="2"/>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2"/>
      <c r="D364" s="2"/>
      <c r="E364" s="2"/>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2"/>
      <c r="D365" s="2"/>
      <c r="E365" s="2"/>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2"/>
      <c r="D366" s="2"/>
      <c r="E366" s="2"/>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2"/>
      <c r="D367" s="2"/>
      <c r="E367" s="2"/>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2"/>
      <c r="D368" s="2"/>
      <c r="E368" s="2"/>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2"/>
      <c r="D369" s="2"/>
      <c r="E369" s="2"/>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2"/>
      <c r="D370" s="2"/>
      <c r="E370" s="2"/>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2"/>
      <c r="D371" s="2"/>
      <c r="E371" s="2"/>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2"/>
      <c r="D372" s="2"/>
      <c r="E372" s="2"/>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2"/>
      <c r="D373" s="2"/>
      <c r="E373" s="2"/>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2"/>
      <c r="D374" s="2"/>
      <c r="E374" s="2"/>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2"/>
      <c r="D375" s="2"/>
      <c r="E375" s="2"/>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2"/>
      <c r="D376" s="2"/>
      <c r="E376" s="2"/>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2"/>
      <c r="D377" s="2"/>
      <c r="E377" s="2"/>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2"/>
      <c r="D378" s="2"/>
      <c r="E378" s="2"/>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2"/>
      <c r="D379" s="2"/>
      <c r="E379" s="2"/>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2"/>
      <c r="D380" s="2"/>
      <c r="E380" s="2"/>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2"/>
      <c r="D381" s="2"/>
      <c r="E381" s="2"/>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2"/>
      <c r="D382" s="2"/>
      <c r="E382" s="2"/>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2"/>
      <c r="D383" s="2"/>
      <c r="E383" s="2"/>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2"/>
      <c r="D384" s="2"/>
      <c r="E384" s="2"/>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2"/>
      <c r="D385" s="2"/>
      <c r="E385" s="2"/>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2"/>
      <c r="D386" s="2"/>
      <c r="E386" s="2"/>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2"/>
      <c r="D387" s="2"/>
      <c r="E387" s="2"/>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2"/>
      <c r="D388" s="2"/>
      <c r="E388" s="2"/>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2"/>
      <c r="D389" s="2"/>
      <c r="E389" s="2"/>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2"/>
      <c r="D390" s="2"/>
      <c r="E390" s="2"/>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2"/>
      <c r="D391" s="2"/>
      <c r="E391" s="2"/>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2"/>
      <c r="D392" s="2"/>
      <c r="E392" s="2"/>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2"/>
      <c r="D393" s="2"/>
      <c r="E393" s="2"/>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2"/>
      <c r="D394" s="2"/>
      <c r="E394" s="2"/>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2"/>
      <c r="D395" s="2"/>
      <c r="E395" s="2"/>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2"/>
      <c r="D396" s="2"/>
      <c r="E396" s="2"/>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2"/>
      <c r="D397" s="2"/>
      <c r="E397" s="2"/>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2"/>
      <c r="D398" s="2"/>
      <c r="E398" s="2"/>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2"/>
      <c r="D399" s="2"/>
      <c r="E399" s="2"/>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2"/>
      <c r="D400" s="2"/>
      <c r="E400" s="2"/>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2"/>
      <c r="D401" s="2"/>
      <c r="E401" s="2"/>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2"/>
      <c r="D402" s="2"/>
      <c r="E402" s="2"/>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2"/>
      <c r="D403" s="2"/>
      <c r="E403" s="2"/>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2"/>
      <c r="D404" s="2"/>
      <c r="E404" s="2"/>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2"/>
      <c r="D405" s="2"/>
      <c r="E405" s="2"/>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2"/>
      <c r="D406" s="2"/>
      <c r="E406" s="2"/>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2"/>
      <c r="D407" s="2"/>
      <c r="E407" s="2"/>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2"/>
      <c r="D408" s="2"/>
      <c r="E408" s="2"/>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2"/>
      <c r="D409" s="2"/>
      <c r="E409" s="2"/>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2"/>
      <c r="D410" s="2"/>
      <c r="E410" s="2"/>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2"/>
      <c r="D411" s="2"/>
      <c r="E411" s="2"/>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2"/>
      <c r="D412" s="2"/>
      <c r="E412" s="2"/>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2"/>
      <c r="D413" s="2"/>
      <c r="E413" s="2"/>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2"/>
      <c r="D414" s="2"/>
      <c r="E414" s="2"/>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2"/>
      <c r="D415" s="2"/>
      <c r="E415" s="2"/>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2"/>
      <c r="D416" s="2"/>
      <c r="E416" s="2"/>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2"/>
      <c r="D417" s="2"/>
      <c r="E417" s="2"/>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2"/>
      <c r="D418" s="2"/>
      <c r="E418" s="2"/>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2"/>
      <c r="D419" s="2"/>
      <c r="E419" s="2"/>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2"/>
      <c r="D420" s="2"/>
      <c r="E420" s="2"/>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2"/>
      <c r="D421" s="2"/>
      <c r="E421" s="2"/>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2"/>
      <c r="D422" s="2"/>
      <c r="E422" s="2"/>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2"/>
      <c r="D423" s="2"/>
      <c r="E423" s="2"/>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2"/>
      <c r="D424" s="2"/>
      <c r="E424" s="2"/>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2"/>
      <c r="D425" s="2"/>
      <c r="E425" s="2"/>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2"/>
      <c r="D426" s="2"/>
      <c r="E426" s="2"/>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2"/>
      <c r="D427" s="2"/>
      <c r="E427" s="2"/>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2"/>
      <c r="D428" s="2"/>
      <c r="E428" s="2"/>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2"/>
      <c r="D429" s="2"/>
      <c r="E429" s="2"/>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2"/>
      <c r="D430" s="2"/>
      <c r="E430" s="2"/>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2"/>
      <c r="D431" s="2"/>
      <c r="E431" s="2"/>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2"/>
      <c r="D432" s="2"/>
      <c r="E432" s="2"/>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2"/>
      <c r="D433" s="2"/>
      <c r="E433" s="2"/>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2"/>
      <c r="D434" s="2"/>
      <c r="E434" s="2"/>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2"/>
      <c r="D435" s="2"/>
      <c r="E435" s="2"/>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2"/>
      <c r="D436" s="2"/>
      <c r="E436" s="2"/>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2"/>
      <c r="D437" s="2"/>
      <c r="E437" s="2"/>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2"/>
      <c r="D438" s="2"/>
      <c r="E438" s="2"/>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2"/>
      <c r="D439" s="2"/>
      <c r="E439" s="2"/>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2"/>
      <c r="D440" s="2"/>
      <c r="E440" s="2"/>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2"/>
      <c r="D441" s="2"/>
      <c r="E441" s="2"/>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2"/>
      <c r="D442" s="2"/>
      <c r="E442" s="2"/>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2"/>
      <c r="D443" s="2"/>
      <c r="E443" s="2"/>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2"/>
      <c r="D444" s="2"/>
      <c r="E444" s="2"/>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2"/>
      <c r="D445" s="2"/>
      <c r="E445" s="2"/>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2"/>
      <c r="D446" s="2"/>
      <c r="E446" s="2"/>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2"/>
      <c r="D447" s="2"/>
      <c r="E447" s="2"/>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2"/>
      <c r="D448" s="2"/>
      <c r="E448" s="2"/>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2"/>
      <c r="D449" s="2"/>
      <c r="E449" s="2"/>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2"/>
      <c r="D450" s="2"/>
      <c r="E450" s="2"/>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2"/>
      <c r="D451" s="2"/>
      <c r="E451" s="2"/>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2"/>
      <c r="D452" s="2"/>
      <c r="E452" s="2"/>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2"/>
      <c r="D453" s="2"/>
      <c r="E453" s="2"/>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2"/>
      <c r="D454" s="2"/>
      <c r="E454" s="2"/>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2"/>
      <c r="D455" s="2"/>
      <c r="E455" s="2"/>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2"/>
      <c r="D456" s="2"/>
      <c r="E456" s="2"/>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2"/>
      <c r="D457" s="2"/>
      <c r="E457" s="2"/>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2"/>
      <c r="D458" s="2"/>
      <c r="E458" s="2"/>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2"/>
      <c r="D459" s="2"/>
      <c r="E459" s="2"/>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2"/>
      <c r="D460" s="2"/>
      <c r="E460" s="2"/>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2"/>
      <c r="D461" s="2"/>
      <c r="E461" s="2"/>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2"/>
      <c r="D462" s="2"/>
      <c r="E462" s="2"/>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2"/>
      <c r="D463" s="2"/>
      <c r="E463" s="2"/>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2"/>
      <c r="D464" s="2"/>
      <c r="E464" s="2"/>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2"/>
      <c r="D465" s="2"/>
      <c r="E465" s="2"/>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2"/>
      <c r="D466" s="2"/>
      <c r="E466" s="2"/>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2"/>
      <c r="D467" s="2"/>
      <c r="E467" s="2"/>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2"/>
      <c r="D468" s="2"/>
      <c r="E468" s="2"/>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2"/>
      <c r="D469" s="2"/>
      <c r="E469" s="2"/>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2"/>
      <c r="D470" s="2"/>
      <c r="E470" s="2"/>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2"/>
      <c r="D471" s="2"/>
      <c r="E471" s="2"/>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2"/>
      <c r="D472" s="2"/>
      <c r="E472" s="2"/>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2"/>
      <c r="D473" s="2"/>
      <c r="E473" s="2"/>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2"/>
      <c r="D474" s="2"/>
      <c r="E474" s="2"/>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2"/>
      <c r="D475" s="2"/>
      <c r="E475" s="2"/>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2"/>
      <c r="D476" s="2"/>
      <c r="E476" s="2"/>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2"/>
      <c r="D477" s="2"/>
      <c r="E477" s="2"/>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2"/>
      <c r="D478" s="2"/>
      <c r="E478" s="2"/>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2"/>
      <c r="D479" s="2"/>
      <c r="E479" s="2"/>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2"/>
      <c r="D480" s="2"/>
      <c r="E480" s="2"/>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2"/>
      <c r="D481" s="2"/>
      <c r="E481" s="2"/>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2"/>
      <c r="D482" s="2"/>
      <c r="E482" s="2"/>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2"/>
      <c r="D483" s="2"/>
      <c r="E483" s="2"/>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2"/>
      <c r="D484" s="2"/>
      <c r="E484" s="2"/>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2"/>
      <c r="D485" s="2"/>
      <c r="E485" s="2"/>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2"/>
      <c r="D486" s="2"/>
      <c r="E486" s="2"/>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2"/>
      <c r="D487" s="2"/>
      <c r="E487" s="2"/>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2"/>
      <c r="D488" s="2"/>
      <c r="E488" s="2"/>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2"/>
      <c r="D489" s="2"/>
      <c r="E489" s="2"/>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2"/>
      <c r="D490" s="2"/>
      <c r="E490" s="2"/>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2"/>
      <c r="D491" s="2"/>
      <c r="E491" s="2"/>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2"/>
      <c r="D492" s="2"/>
      <c r="E492" s="2"/>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2"/>
      <c r="D493" s="2"/>
      <c r="E493" s="2"/>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2"/>
      <c r="D494" s="2"/>
      <c r="E494" s="2"/>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2"/>
      <c r="D495" s="2"/>
      <c r="E495" s="2"/>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2"/>
      <c r="D496" s="2"/>
      <c r="E496" s="2"/>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2"/>
      <c r="D497" s="2"/>
      <c r="E497" s="2"/>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2"/>
      <c r="D498" s="2"/>
      <c r="E498" s="2"/>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2"/>
      <c r="D499" s="2"/>
      <c r="E499" s="2"/>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2"/>
      <c r="D500" s="2"/>
      <c r="E500" s="2"/>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2"/>
      <c r="D501" s="2"/>
      <c r="E501" s="2"/>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2"/>
      <c r="D502" s="2"/>
      <c r="E502" s="2"/>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2"/>
      <c r="D503" s="2"/>
      <c r="E503" s="2"/>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2"/>
      <c r="D504" s="2"/>
      <c r="E504" s="2"/>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2"/>
      <c r="D505" s="2"/>
      <c r="E505" s="2"/>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2"/>
      <c r="D506" s="2"/>
      <c r="E506" s="2"/>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2"/>
      <c r="D507" s="2"/>
      <c r="E507" s="2"/>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2"/>
      <c r="D508" s="2"/>
      <c r="E508" s="2"/>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2"/>
      <c r="D509" s="2"/>
      <c r="E509" s="2"/>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2"/>
      <c r="D510" s="2"/>
      <c r="E510" s="2"/>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2"/>
      <c r="D511" s="2"/>
      <c r="E511" s="2"/>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2"/>
      <c r="D512" s="2"/>
      <c r="E512" s="2"/>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2"/>
      <c r="D513" s="2"/>
      <c r="E513" s="2"/>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2"/>
      <c r="D514" s="2"/>
      <c r="E514" s="2"/>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2"/>
      <c r="D515" s="2"/>
      <c r="E515" s="2"/>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2"/>
      <c r="D516" s="2"/>
      <c r="E516" s="2"/>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2"/>
      <c r="D517" s="2"/>
      <c r="E517" s="2"/>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2"/>
      <c r="D518" s="2"/>
      <c r="E518" s="2"/>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2"/>
      <c r="D519" s="2"/>
      <c r="E519" s="2"/>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2"/>
      <c r="D520" s="2"/>
      <c r="E520" s="2"/>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2"/>
      <c r="D521" s="2"/>
      <c r="E521" s="2"/>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2"/>
      <c r="D522" s="2"/>
      <c r="E522" s="2"/>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2"/>
      <c r="D523" s="2"/>
      <c r="E523" s="2"/>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2"/>
      <c r="D524" s="2"/>
      <c r="E524" s="2"/>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2"/>
      <c r="D525" s="2"/>
      <c r="E525" s="2"/>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2"/>
      <c r="D526" s="2"/>
      <c r="E526" s="2"/>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2"/>
      <c r="D527" s="2"/>
      <c r="E527" s="2"/>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2"/>
      <c r="D528" s="2"/>
      <c r="E528" s="2"/>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2"/>
      <c r="D529" s="2"/>
      <c r="E529" s="2"/>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2"/>
      <c r="D530" s="2"/>
      <c r="E530" s="2"/>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2"/>
      <c r="D531" s="2"/>
      <c r="E531" s="2"/>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2"/>
      <c r="D532" s="2"/>
      <c r="E532" s="2"/>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2"/>
      <c r="D533" s="2"/>
      <c r="E533" s="2"/>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2"/>
      <c r="D534" s="2"/>
      <c r="E534" s="2"/>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2"/>
      <c r="D535" s="2"/>
      <c r="E535" s="2"/>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2"/>
      <c r="D536" s="2"/>
      <c r="E536" s="2"/>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2"/>
      <c r="D537" s="2"/>
      <c r="E537" s="2"/>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2"/>
      <c r="D538" s="2"/>
      <c r="E538" s="2"/>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2"/>
      <c r="D539" s="2"/>
      <c r="E539" s="2"/>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2"/>
      <c r="D540" s="2"/>
      <c r="E540" s="2"/>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2"/>
      <c r="D541" s="2"/>
      <c r="E541" s="2"/>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2"/>
      <c r="D542" s="2"/>
      <c r="E542" s="2"/>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2"/>
      <c r="D543" s="2"/>
      <c r="E543" s="2"/>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2"/>
      <c r="D544" s="2"/>
      <c r="E544" s="2"/>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2"/>
      <c r="D545" s="2"/>
      <c r="E545" s="2"/>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2"/>
      <c r="D546" s="2"/>
      <c r="E546" s="2"/>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2"/>
      <c r="D547" s="2"/>
      <c r="E547" s="2"/>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2"/>
      <c r="D548" s="2"/>
      <c r="E548" s="2"/>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2"/>
      <c r="D549" s="2"/>
      <c r="E549" s="2"/>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2"/>
      <c r="D550" s="2"/>
      <c r="E550" s="2"/>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2"/>
      <c r="D551" s="2"/>
      <c r="E551" s="2"/>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2"/>
      <c r="D552" s="2"/>
      <c r="E552" s="2"/>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2"/>
      <c r="D553" s="2"/>
      <c r="E553" s="2"/>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2"/>
      <c r="D554" s="2"/>
      <c r="E554" s="2"/>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2"/>
      <c r="D555" s="2"/>
      <c r="E555" s="2"/>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2"/>
      <c r="D556" s="2"/>
      <c r="E556" s="2"/>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2"/>
      <c r="D557" s="2"/>
      <c r="E557" s="2"/>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2"/>
      <c r="D558" s="2"/>
      <c r="E558" s="2"/>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2"/>
      <c r="D559" s="2"/>
      <c r="E559" s="2"/>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2"/>
      <c r="D560" s="2"/>
      <c r="E560" s="2"/>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2"/>
      <c r="D561" s="2"/>
      <c r="E561" s="2"/>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2"/>
      <c r="D562" s="2"/>
      <c r="E562" s="2"/>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2"/>
      <c r="D563" s="2"/>
      <c r="E563" s="2"/>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2"/>
      <c r="D564" s="2"/>
      <c r="E564" s="2"/>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2"/>
      <c r="D565" s="2"/>
      <c r="E565" s="2"/>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2"/>
      <c r="D566" s="2"/>
      <c r="E566" s="2"/>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2"/>
      <c r="D567" s="2"/>
      <c r="E567" s="2"/>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2"/>
      <c r="D568" s="2"/>
      <c r="E568" s="2"/>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2"/>
      <c r="D569" s="2"/>
      <c r="E569" s="2"/>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2"/>
      <c r="D570" s="2"/>
      <c r="E570" s="2"/>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2"/>
      <c r="D571" s="2"/>
      <c r="E571" s="2"/>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2"/>
      <c r="D572" s="2"/>
      <c r="E572" s="2"/>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2"/>
      <c r="D573" s="2"/>
      <c r="E573" s="2"/>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2"/>
      <c r="D574" s="2"/>
      <c r="E574" s="2"/>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2"/>
      <c r="D575" s="2"/>
      <c r="E575" s="2"/>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2"/>
      <c r="D576" s="2"/>
      <c r="E576" s="2"/>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2"/>
      <c r="D577" s="2"/>
      <c r="E577" s="2"/>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2"/>
      <c r="D578" s="2"/>
      <c r="E578" s="2"/>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2"/>
      <c r="D579" s="2"/>
      <c r="E579" s="2"/>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2"/>
      <c r="D580" s="2"/>
      <c r="E580" s="2"/>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2"/>
      <c r="D581" s="2"/>
      <c r="E581" s="2"/>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2"/>
      <c r="D582" s="2"/>
      <c r="E582" s="2"/>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2"/>
      <c r="D583" s="2"/>
      <c r="E583" s="2"/>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2"/>
      <c r="D584" s="2"/>
      <c r="E584" s="2"/>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2"/>
      <c r="D585" s="2"/>
      <c r="E585" s="2"/>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2"/>
      <c r="D586" s="2"/>
      <c r="E586" s="2"/>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2"/>
      <c r="D587" s="2"/>
      <c r="E587" s="2"/>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2"/>
      <c r="D588" s="2"/>
      <c r="E588" s="2"/>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2"/>
      <c r="D589" s="2"/>
      <c r="E589" s="2"/>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2"/>
      <c r="D590" s="2"/>
      <c r="E590" s="2"/>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2"/>
      <c r="D591" s="2"/>
      <c r="E591" s="2"/>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2"/>
      <c r="D592" s="2"/>
      <c r="E592" s="2"/>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2"/>
      <c r="D593" s="2"/>
      <c r="E593" s="2"/>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2"/>
      <c r="D594" s="2"/>
      <c r="E594" s="2"/>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2"/>
      <c r="D595" s="2"/>
      <c r="E595" s="2"/>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2"/>
      <c r="D596" s="2"/>
      <c r="E596" s="2"/>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2"/>
      <c r="D597" s="2"/>
      <c r="E597" s="2"/>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2"/>
      <c r="D598" s="2"/>
      <c r="E598" s="2"/>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2"/>
      <c r="D599" s="2"/>
      <c r="E599" s="2"/>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2"/>
      <c r="D600" s="2"/>
      <c r="E600" s="2"/>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2"/>
      <c r="D601" s="2"/>
      <c r="E601" s="2"/>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2"/>
      <c r="D602" s="2"/>
      <c r="E602" s="2"/>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2"/>
      <c r="D603" s="2"/>
      <c r="E603" s="2"/>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2"/>
      <c r="D604" s="2"/>
      <c r="E604" s="2"/>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2"/>
      <c r="D605" s="2"/>
      <c r="E605" s="2"/>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2"/>
      <c r="D606" s="2"/>
      <c r="E606" s="2"/>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2"/>
      <c r="D607" s="2"/>
      <c r="E607" s="2"/>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2"/>
      <c r="D608" s="2"/>
      <c r="E608" s="2"/>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2"/>
      <c r="D609" s="2"/>
      <c r="E609" s="2"/>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2"/>
      <c r="D610" s="2"/>
      <c r="E610" s="2"/>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2"/>
      <c r="D611" s="2"/>
      <c r="E611" s="2"/>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2"/>
      <c r="D612" s="2"/>
      <c r="E612" s="2"/>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2"/>
      <c r="D613" s="2"/>
      <c r="E613" s="2"/>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2"/>
      <c r="D614" s="2"/>
      <c r="E614" s="2"/>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2"/>
      <c r="D615" s="2"/>
      <c r="E615" s="2"/>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2"/>
      <c r="D616" s="2"/>
      <c r="E616" s="2"/>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2"/>
      <c r="D617" s="2"/>
      <c r="E617" s="2"/>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2"/>
      <c r="D618" s="2"/>
      <c r="E618" s="2"/>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2"/>
      <c r="D619" s="2"/>
      <c r="E619" s="2"/>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2"/>
      <c r="D620" s="2"/>
      <c r="E620" s="2"/>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2"/>
      <c r="D621" s="2"/>
      <c r="E621" s="2"/>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2"/>
      <c r="D622" s="2"/>
      <c r="E622" s="2"/>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2"/>
      <c r="D623" s="2"/>
      <c r="E623" s="2"/>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2"/>
      <c r="D624" s="2"/>
      <c r="E624" s="2"/>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2"/>
      <c r="D625" s="2"/>
      <c r="E625" s="2"/>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2"/>
      <c r="D626" s="2"/>
      <c r="E626" s="2"/>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2"/>
      <c r="D627" s="2"/>
      <c r="E627" s="2"/>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2"/>
      <c r="D628" s="2"/>
      <c r="E628" s="2"/>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2"/>
      <c r="D629" s="2"/>
      <c r="E629" s="2"/>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2"/>
      <c r="D630" s="2"/>
      <c r="E630" s="2"/>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2"/>
      <c r="D631" s="2"/>
      <c r="E631" s="2"/>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2"/>
      <c r="D632" s="2"/>
      <c r="E632" s="2"/>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2"/>
      <c r="D633" s="2"/>
      <c r="E633" s="2"/>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2"/>
      <c r="D634" s="2"/>
      <c r="E634" s="2"/>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2"/>
      <c r="D635" s="2"/>
      <c r="E635" s="2"/>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2"/>
      <c r="D636" s="2"/>
      <c r="E636" s="2"/>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2"/>
      <c r="D637" s="2"/>
      <c r="E637" s="2"/>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2"/>
      <c r="D638" s="2"/>
      <c r="E638" s="2"/>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2"/>
      <c r="D639" s="2"/>
      <c r="E639" s="2"/>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2"/>
      <c r="D640" s="2"/>
      <c r="E640" s="2"/>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2"/>
      <c r="D641" s="2"/>
      <c r="E641" s="2"/>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2"/>
      <c r="D642" s="2"/>
      <c r="E642" s="2"/>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2"/>
      <c r="D643" s="2"/>
      <c r="E643" s="2"/>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2"/>
      <c r="D644" s="2"/>
      <c r="E644" s="2"/>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2"/>
      <c r="D645" s="2"/>
      <c r="E645" s="2"/>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2"/>
      <c r="D646" s="2"/>
      <c r="E646" s="2"/>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2"/>
      <c r="D647" s="2"/>
      <c r="E647" s="2"/>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2"/>
      <c r="D648" s="2"/>
      <c r="E648" s="2"/>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2"/>
      <c r="D649" s="2"/>
      <c r="E649" s="2"/>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2"/>
      <c r="D650" s="2"/>
      <c r="E650" s="2"/>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2"/>
      <c r="D651" s="2"/>
      <c r="E651" s="2"/>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2"/>
      <c r="D652" s="2"/>
      <c r="E652" s="2"/>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2"/>
      <c r="D653" s="2"/>
      <c r="E653" s="2"/>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2"/>
      <c r="D654" s="2"/>
      <c r="E654" s="2"/>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2"/>
      <c r="D655" s="2"/>
      <c r="E655" s="2"/>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2"/>
      <c r="D656" s="2"/>
      <c r="E656" s="2"/>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2"/>
      <c r="D657" s="2"/>
      <c r="E657" s="2"/>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2"/>
      <c r="D658" s="2"/>
      <c r="E658" s="2"/>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2"/>
      <c r="D659" s="2"/>
      <c r="E659" s="2"/>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2"/>
      <c r="D660" s="2"/>
      <c r="E660" s="2"/>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2"/>
      <c r="D661" s="2"/>
      <c r="E661" s="2"/>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2"/>
      <c r="D662" s="2"/>
      <c r="E662" s="2"/>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2"/>
      <c r="D663" s="2"/>
      <c r="E663" s="2"/>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2"/>
      <c r="D664" s="2"/>
      <c r="E664" s="2"/>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2"/>
      <c r="D665" s="2"/>
      <c r="E665" s="2"/>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2"/>
      <c r="D666" s="2"/>
      <c r="E666" s="2"/>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2"/>
      <c r="D667" s="2"/>
      <c r="E667" s="2"/>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2"/>
      <c r="D668" s="2"/>
      <c r="E668" s="2"/>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2"/>
      <c r="D669" s="2"/>
      <c r="E669" s="2"/>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2"/>
      <c r="D670" s="2"/>
      <c r="E670" s="2"/>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2"/>
      <c r="D671" s="2"/>
      <c r="E671" s="2"/>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2"/>
      <c r="D672" s="2"/>
      <c r="E672" s="2"/>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2"/>
      <c r="D673" s="2"/>
      <c r="E673" s="2"/>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2"/>
      <c r="D674" s="2"/>
      <c r="E674" s="2"/>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2"/>
      <c r="D675" s="2"/>
      <c r="E675" s="2"/>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2"/>
      <c r="D676" s="2"/>
      <c r="E676" s="2"/>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2"/>
      <c r="D677" s="2"/>
      <c r="E677" s="2"/>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2"/>
      <c r="D678" s="2"/>
      <c r="E678" s="2"/>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2"/>
      <c r="D679" s="2"/>
      <c r="E679" s="2"/>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2"/>
      <c r="D680" s="2"/>
      <c r="E680" s="2"/>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2"/>
      <c r="D681" s="2"/>
      <c r="E681" s="2"/>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2"/>
      <c r="D682" s="2"/>
      <c r="E682" s="2"/>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2"/>
      <c r="D683" s="2"/>
      <c r="E683" s="2"/>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2"/>
      <c r="D684" s="2"/>
      <c r="E684" s="2"/>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2"/>
      <c r="D685" s="2"/>
      <c r="E685" s="2"/>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2"/>
      <c r="D686" s="2"/>
      <c r="E686" s="2"/>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2"/>
      <c r="D687" s="2"/>
      <c r="E687" s="2"/>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2"/>
      <c r="D688" s="2"/>
      <c r="E688" s="2"/>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2"/>
      <c r="D689" s="2"/>
      <c r="E689" s="2"/>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2"/>
      <c r="D690" s="2"/>
      <c r="E690" s="2"/>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2"/>
      <c r="D691" s="2"/>
      <c r="E691" s="2"/>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2"/>
      <c r="D692" s="2"/>
      <c r="E692" s="2"/>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2"/>
      <c r="D693" s="2"/>
      <c r="E693" s="2"/>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2"/>
      <c r="D694" s="2"/>
      <c r="E694" s="2"/>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2"/>
      <c r="D695" s="2"/>
      <c r="E695" s="2"/>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2"/>
      <c r="D696" s="2"/>
      <c r="E696" s="2"/>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2"/>
      <c r="D697" s="2"/>
      <c r="E697" s="2"/>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2"/>
      <c r="D698" s="2"/>
      <c r="E698" s="2"/>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2"/>
      <c r="D699" s="2"/>
      <c r="E699" s="2"/>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2"/>
      <c r="D700" s="2"/>
      <c r="E700" s="2"/>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2"/>
      <c r="D701" s="2"/>
      <c r="E701" s="2"/>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2"/>
      <c r="D702" s="2"/>
      <c r="E702" s="2"/>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2"/>
      <c r="D703" s="2"/>
      <c r="E703" s="2"/>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2"/>
      <c r="D704" s="2"/>
      <c r="E704" s="2"/>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2"/>
      <c r="D705" s="2"/>
      <c r="E705" s="2"/>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2"/>
      <c r="D706" s="2"/>
      <c r="E706" s="2"/>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2"/>
      <c r="D707" s="2"/>
      <c r="E707" s="2"/>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2"/>
      <c r="D708" s="2"/>
      <c r="E708" s="2"/>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2"/>
      <c r="D709" s="2"/>
      <c r="E709" s="2"/>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2"/>
      <c r="D710" s="2"/>
      <c r="E710" s="2"/>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2"/>
      <c r="D711" s="2"/>
      <c r="E711" s="2"/>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2"/>
      <c r="D712" s="2"/>
      <c r="E712" s="2"/>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2"/>
      <c r="D713" s="2"/>
      <c r="E713" s="2"/>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2"/>
      <c r="D714" s="2"/>
      <c r="E714" s="2"/>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2"/>
      <c r="D715" s="2"/>
      <c r="E715" s="2"/>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2"/>
      <c r="D716" s="2"/>
      <c r="E716" s="2"/>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2"/>
      <c r="D717" s="2"/>
      <c r="E717" s="2"/>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2"/>
      <c r="D718" s="2"/>
      <c r="E718" s="2"/>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2"/>
      <c r="D719" s="2"/>
      <c r="E719" s="2"/>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2"/>
      <c r="D720" s="2"/>
      <c r="E720" s="2"/>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2"/>
      <c r="D721" s="2"/>
      <c r="E721" s="2"/>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2"/>
      <c r="D722" s="2"/>
      <c r="E722" s="2"/>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2"/>
      <c r="D723" s="2"/>
      <c r="E723" s="2"/>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2"/>
      <c r="D724" s="2"/>
      <c r="E724" s="2"/>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2"/>
      <c r="D725" s="2"/>
      <c r="E725" s="2"/>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2"/>
      <c r="D726" s="2"/>
      <c r="E726" s="2"/>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2"/>
      <c r="D727" s="2"/>
      <c r="E727" s="2"/>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2"/>
      <c r="D728" s="2"/>
      <c r="E728" s="2"/>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2"/>
      <c r="D729" s="2"/>
      <c r="E729" s="2"/>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2"/>
      <c r="D730" s="2"/>
      <c r="E730" s="2"/>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2"/>
      <c r="D731" s="2"/>
      <c r="E731" s="2"/>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2"/>
      <c r="D732" s="2"/>
      <c r="E732" s="2"/>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2"/>
      <c r="D733" s="2"/>
      <c r="E733" s="2"/>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2"/>
      <c r="D734" s="2"/>
      <c r="E734" s="2"/>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2"/>
      <c r="D735" s="2"/>
      <c r="E735" s="2"/>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2"/>
      <c r="D736" s="2"/>
      <c r="E736" s="2"/>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2"/>
      <c r="D737" s="2"/>
      <c r="E737" s="2"/>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2"/>
      <c r="D738" s="2"/>
      <c r="E738" s="2"/>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2"/>
      <c r="D739" s="2"/>
      <c r="E739" s="2"/>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2"/>
      <c r="D740" s="2"/>
      <c r="E740" s="2"/>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2"/>
      <c r="D741" s="2"/>
      <c r="E741" s="2"/>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2"/>
      <c r="D742" s="2"/>
      <c r="E742" s="2"/>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2"/>
      <c r="D743" s="2"/>
      <c r="E743" s="2"/>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2"/>
      <c r="D744" s="2"/>
      <c r="E744" s="2"/>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2"/>
      <c r="D745" s="2"/>
      <c r="E745" s="2"/>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2"/>
      <c r="D746" s="2"/>
      <c r="E746" s="2"/>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2"/>
      <c r="D747" s="2"/>
      <c r="E747" s="2"/>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2"/>
      <c r="D748" s="2"/>
      <c r="E748" s="2"/>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2"/>
      <c r="D749" s="2"/>
      <c r="E749" s="2"/>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2"/>
      <c r="D750" s="2"/>
      <c r="E750" s="2"/>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2"/>
      <c r="D751" s="2"/>
      <c r="E751" s="2"/>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2"/>
      <c r="D752" s="2"/>
      <c r="E752" s="2"/>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2"/>
      <c r="D753" s="2"/>
      <c r="E753" s="2"/>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2"/>
      <c r="D754" s="2"/>
      <c r="E754" s="2"/>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2"/>
      <c r="D755" s="2"/>
      <c r="E755" s="2"/>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2"/>
      <c r="D756" s="2"/>
      <c r="E756" s="2"/>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2"/>
      <c r="D757" s="2"/>
      <c r="E757" s="2"/>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2"/>
      <c r="D758" s="2"/>
      <c r="E758" s="2"/>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2"/>
      <c r="D759" s="2"/>
      <c r="E759" s="2"/>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2"/>
      <c r="D760" s="2"/>
      <c r="E760" s="2"/>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2"/>
      <c r="D761" s="2"/>
      <c r="E761" s="2"/>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2"/>
      <c r="D762" s="2"/>
      <c r="E762" s="2"/>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2"/>
      <c r="D763" s="2"/>
      <c r="E763" s="2"/>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2"/>
      <c r="D764" s="2"/>
      <c r="E764" s="2"/>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2"/>
      <c r="D765" s="2"/>
      <c r="E765" s="2"/>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2"/>
      <c r="D766" s="2"/>
      <c r="E766" s="2"/>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2"/>
      <c r="D767" s="2"/>
      <c r="E767" s="2"/>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2"/>
      <c r="D768" s="2"/>
      <c r="E768" s="2"/>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2"/>
      <c r="D769" s="2"/>
      <c r="E769" s="2"/>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2"/>
      <c r="D770" s="2"/>
      <c r="E770" s="2"/>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2"/>
      <c r="D771" s="2"/>
      <c r="E771" s="2"/>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2"/>
      <c r="D772" s="2"/>
      <c r="E772" s="2"/>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2"/>
      <c r="D773" s="2"/>
      <c r="E773" s="2"/>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2"/>
      <c r="D774" s="2"/>
      <c r="E774" s="2"/>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2"/>
      <c r="D775" s="2"/>
      <c r="E775" s="2"/>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2"/>
      <c r="D776" s="2"/>
      <c r="E776" s="2"/>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2"/>
      <c r="D777" s="2"/>
      <c r="E777" s="2"/>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2"/>
      <c r="D778" s="2"/>
      <c r="E778" s="2"/>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2"/>
      <c r="D779" s="2"/>
      <c r="E779" s="2"/>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2"/>
      <c r="D780" s="2"/>
      <c r="E780" s="2"/>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2"/>
      <c r="D781" s="2"/>
      <c r="E781" s="2"/>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2"/>
      <c r="D782" s="2"/>
      <c r="E782" s="2"/>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2"/>
      <c r="D783" s="2"/>
      <c r="E783" s="2"/>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2"/>
      <c r="D784" s="2"/>
      <c r="E784" s="2"/>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2"/>
      <c r="D785" s="2"/>
      <c r="E785" s="2"/>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2"/>
      <c r="D786" s="2"/>
      <c r="E786" s="2"/>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2"/>
      <c r="D787" s="2"/>
      <c r="E787" s="2"/>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2"/>
      <c r="D788" s="2"/>
      <c r="E788" s="2"/>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2"/>
      <c r="D789" s="2"/>
      <c r="E789" s="2"/>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2"/>
      <c r="D790" s="2"/>
      <c r="E790" s="2"/>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2"/>
      <c r="D791" s="2"/>
      <c r="E791" s="2"/>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2"/>
      <c r="D792" s="2"/>
      <c r="E792" s="2"/>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2"/>
      <c r="D793" s="2"/>
      <c r="E793" s="2"/>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2"/>
      <c r="D794" s="2"/>
      <c r="E794" s="2"/>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2"/>
      <c r="D795" s="2"/>
      <c r="E795" s="2"/>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2"/>
      <c r="D796" s="2"/>
      <c r="E796" s="2"/>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2"/>
      <c r="D797" s="2"/>
      <c r="E797" s="2"/>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2"/>
      <c r="D798" s="2"/>
      <c r="E798" s="2"/>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2"/>
      <c r="D799" s="2"/>
      <c r="E799" s="2"/>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2"/>
      <c r="D800" s="2"/>
      <c r="E800" s="2"/>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2"/>
      <c r="D801" s="2"/>
      <c r="E801" s="2"/>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2"/>
      <c r="D802" s="2"/>
      <c r="E802" s="2"/>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2"/>
      <c r="D803" s="2"/>
      <c r="E803" s="2"/>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2"/>
      <c r="D804" s="2"/>
      <c r="E804" s="2"/>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2"/>
      <c r="D805" s="2"/>
      <c r="E805" s="2"/>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2"/>
      <c r="D806" s="2"/>
      <c r="E806" s="2"/>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2"/>
      <c r="D807" s="2"/>
      <c r="E807" s="2"/>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2"/>
      <c r="D808" s="2"/>
      <c r="E808" s="2"/>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2"/>
      <c r="D809" s="2"/>
      <c r="E809" s="2"/>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2"/>
      <c r="D810" s="2"/>
      <c r="E810" s="2"/>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2"/>
      <c r="D811" s="2"/>
      <c r="E811" s="2"/>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2"/>
      <c r="D812" s="2"/>
      <c r="E812" s="2"/>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2"/>
      <c r="D813" s="2"/>
      <c r="E813" s="2"/>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2"/>
      <c r="D814" s="2"/>
      <c r="E814" s="2"/>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2"/>
      <c r="D815" s="2"/>
      <c r="E815" s="2"/>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2"/>
      <c r="D816" s="2"/>
      <c r="E816" s="2"/>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2"/>
      <c r="D817" s="2"/>
      <c r="E817" s="2"/>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2"/>
      <c r="D818" s="2"/>
      <c r="E818" s="2"/>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2"/>
      <c r="D819" s="2"/>
      <c r="E819" s="2"/>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2"/>
      <c r="D820" s="2"/>
      <c r="E820" s="2"/>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2"/>
      <c r="D821" s="2"/>
      <c r="E821" s="2"/>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2"/>
      <c r="D822" s="2"/>
      <c r="E822" s="2"/>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2"/>
      <c r="D823" s="2"/>
      <c r="E823" s="2"/>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2"/>
      <c r="D824" s="2"/>
      <c r="E824" s="2"/>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2"/>
      <c r="D825" s="2"/>
      <c r="E825" s="2"/>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2"/>
      <c r="D826" s="2"/>
      <c r="E826" s="2"/>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2"/>
      <c r="D827" s="2"/>
      <c r="E827" s="2"/>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2"/>
      <c r="D828" s="2"/>
      <c r="E828" s="2"/>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2"/>
      <c r="D829" s="2"/>
      <c r="E829" s="2"/>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2"/>
      <c r="D830" s="2"/>
      <c r="E830" s="2"/>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2"/>
      <c r="D831" s="2"/>
      <c r="E831" s="2"/>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2"/>
      <c r="D832" s="2"/>
      <c r="E832" s="2"/>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2"/>
      <c r="D833" s="2"/>
      <c r="E833" s="2"/>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2"/>
      <c r="D834" s="2"/>
      <c r="E834" s="2"/>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2"/>
      <c r="D835" s="2"/>
      <c r="E835" s="2"/>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2"/>
      <c r="D836" s="2"/>
      <c r="E836" s="2"/>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2"/>
      <c r="D837" s="2"/>
      <c r="E837" s="2"/>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2"/>
      <c r="D838" s="2"/>
      <c r="E838" s="2"/>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2"/>
      <c r="D839" s="2"/>
      <c r="E839" s="2"/>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2"/>
      <c r="D840" s="2"/>
      <c r="E840" s="2"/>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2"/>
      <c r="D841" s="2"/>
      <c r="E841" s="2"/>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2"/>
      <c r="D842" s="2"/>
      <c r="E842" s="2"/>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2"/>
      <c r="D843" s="2"/>
      <c r="E843" s="2"/>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2"/>
      <c r="D844" s="2"/>
      <c r="E844" s="2"/>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2"/>
      <c r="D845" s="2"/>
      <c r="E845" s="2"/>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2"/>
      <c r="D846" s="2"/>
      <c r="E846" s="2"/>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2"/>
      <c r="D847" s="2"/>
      <c r="E847" s="2"/>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2"/>
      <c r="D848" s="2"/>
      <c r="E848" s="2"/>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2"/>
      <c r="D849" s="2"/>
      <c r="E849" s="2"/>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2"/>
      <c r="D850" s="2"/>
      <c r="E850" s="2"/>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2"/>
      <c r="D851" s="2"/>
      <c r="E851" s="2"/>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2"/>
      <c r="D852" s="2"/>
      <c r="E852" s="2"/>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2"/>
      <c r="D853" s="2"/>
      <c r="E853" s="2"/>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2"/>
      <c r="D854" s="2"/>
      <c r="E854" s="2"/>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2"/>
      <c r="D855" s="2"/>
      <c r="E855" s="2"/>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2"/>
      <c r="D856" s="2"/>
      <c r="E856" s="2"/>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2"/>
      <c r="D857" s="2"/>
      <c r="E857" s="2"/>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2"/>
      <c r="D858" s="2"/>
      <c r="E858" s="2"/>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2"/>
      <c r="D859" s="2"/>
      <c r="E859" s="2"/>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2"/>
      <c r="D860" s="2"/>
      <c r="E860" s="2"/>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2"/>
      <c r="D861" s="2"/>
      <c r="E861" s="2"/>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2"/>
      <c r="D862" s="2"/>
      <c r="E862" s="2"/>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2"/>
      <c r="D863" s="2"/>
      <c r="E863" s="2"/>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2"/>
      <c r="D864" s="2"/>
      <c r="E864" s="2"/>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2"/>
      <c r="D865" s="2"/>
      <c r="E865" s="2"/>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2"/>
      <c r="D866" s="2"/>
      <c r="E866" s="2"/>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2"/>
      <c r="D867" s="2"/>
      <c r="E867" s="2"/>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2"/>
      <c r="D868" s="2"/>
      <c r="E868" s="2"/>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2"/>
      <c r="D869" s="2"/>
      <c r="E869" s="2"/>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2"/>
      <c r="D870" s="2"/>
      <c r="E870" s="2"/>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2"/>
      <c r="D871" s="2"/>
      <c r="E871" s="2"/>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2"/>
      <c r="D872" s="2"/>
      <c r="E872" s="2"/>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2"/>
      <c r="D873" s="2"/>
      <c r="E873" s="2"/>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2"/>
      <c r="D874" s="2"/>
      <c r="E874" s="2"/>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2"/>
      <c r="D875" s="2"/>
      <c r="E875" s="2"/>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2"/>
      <c r="D876" s="2"/>
      <c r="E876" s="2"/>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2"/>
      <c r="D877" s="2"/>
      <c r="E877" s="2"/>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2"/>
      <c r="D878" s="2"/>
      <c r="E878" s="2"/>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2"/>
      <c r="D879" s="2"/>
      <c r="E879" s="2"/>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2"/>
      <c r="D880" s="2"/>
      <c r="E880" s="2"/>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2"/>
      <c r="D881" s="2"/>
      <c r="E881" s="2"/>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2"/>
      <c r="D882" s="2"/>
      <c r="E882" s="2"/>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2"/>
      <c r="D883" s="2"/>
      <c r="E883" s="2"/>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2"/>
      <c r="D884" s="2"/>
      <c r="E884" s="2"/>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2"/>
      <c r="D885" s="2"/>
      <c r="E885" s="2"/>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2"/>
      <c r="D886" s="2"/>
      <c r="E886" s="2"/>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2"/>
      <c r="D887" s="2"/>
      <c r="E887" s="2"/>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2"/>
      <c r="D888" s="2"/>
      <c r="E888" s="2"/>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2"/>
      <c r="D889" s="2"/>
      <c r="E889" s="2"/>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2"/>
      <c r="D890" s="2"/>
      <c r="E890" s="2"/>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2"/>
      <c r="D891" s="2"/>
      <c r="E891" s="2"/>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2"/>
      <c r="D892" s="2"/>
      <c r="E892" s="2"/>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2"/>
      <c r="D893" s="2"/>
      <c r="E893" s="2"/>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2"/>
      <c r="D894" s="2"/>
      <c r="E894" s="2"/>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2"/>
      <c r="D895" s="2"/>
      <c r="E895" s="2"/>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2"/>
      <c r="D896" s="2"/>
      <c r="E896" s="2"/>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2"/>
      <c r="D897" s="2"/>
      <c r="E897" s="2"/>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2"/>
      <c r="D898" s="2"/>
      <c r="E898" s="2"/>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2"/>
      <c r="D899" s="2"/>
      <c r="E899" s="2"/>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2"/>
      <c r="D900" s="2"/>
      <c r="E900" s="2"/>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2"/>
      <c r="D901" s="2"/>
      <c r="E901" s="2"/>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2"/>
      <c r="D902" s="2"/>
      <c r="E902" s="2"/>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2"/>
      <c r="D903" s="2"/>
      <c r="E903" s="2"/>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2"/>
      <c r="D904" s="2"/>
      <c r="E904" s="2"/>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2"/>
      <c r="D905" s="2"/>
      <c r="E905" s="2"/>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2"/>
      <c r="D906" s="2"/>
      <c r="E906" s="2"/>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2"/>
      <c r="D907" s="2"/>
      <c r="E907" s="2"/>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2"/>
      <c r="D908" s="2"/>
      <c r="E908" s="2"/>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2"/>
      <c r="D909" s="2"/>
      <c r="E909" s="2"/>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2"/>
      <c r="D910" s="2"/>
      <c r="E910" s="2"/>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2"/>
      <c r="D911" s="2"/>
      <c r="E911" s="2"/>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2"/>
      <c r="D912" s="2"/>
      <c r="E912" s="2"/>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2"/>
      <c r="D913" s="2"/>
      <c r="E913" s="2"/>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2"/>
      <c r="D914" s="2"/>
      <c r="E914" s="2"/>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2"/>
      <c r="D915" s="2"/>
      <c r="E915" s="2"/>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2"/>
      <c r="D916" s="2"/>
      <c r="E916" s="2"/>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2"/>
      <c r="D917" s="2"/>
      <c r="E917" s="2"/>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2"/>
      <c r="D918" s="2"/>
      <c r="E918" s="2"/>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2"/>
      <c r="D919" s="2"/>
      <c r="E919" s="2"/>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2"/>
      <c r="D920" s="2"/>
      <c r="E920" s="2"/>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2"/>
      <c r="D921" s="2"/>
      <c r="E921" s="2"/>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2"/>
      <c r="D922" s="2"/>
      <c r="E922" s="2"/>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2"/>
      <c r="D923" s="2"/>
      <c r="E923" s="2"/>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2"/>
      <c r="D924" s="2"/>
      <c r="E924" s="2"/>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2"/>
      <c r="D925" s="2"/>
      <c r="E925" s="2"/>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2"/>
      <c r="D926" s="2"/>
      <c r="E926" s="2"/>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2"/>
      <c r="D927" s="2"/>
      <c r="E927" s="2"/>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2"/>
      <c r="D928" s="2"/>
      <c r="E928" s="2"/>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2"/>
      <c r="D929" s="2"/>
      <c r="E929" s="2"/>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2"/>
      <c r="D930" s="2"/>
      <c r="E930" s="2"/>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2"/>
      <c r="D931" s="2"/>
      <c r="E931" s="2"/>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2"/>
      <c r="D932" s="2"/>
      <c r="E932" s="2"/>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2"/>
      <c r="D933" s="2"/>
      <c r="E933" s="2"/>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2"/>
      <c r="D934" s="2"/>
      <c r="E934" s="2"/>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2"/>
      <c r="D935" s="2"/>
      <c r="E935" s="2"/>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2"/>
      <c r="D936" s="2"/>
      <c r="E936" s="2"/>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2"/>
      <c r="D937" s="2"/>
      <c r="E937" s="2"/>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2"/>
      <c r="D938" s="2"/>
      <c r="E938" s="2"/>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2"/>
      <c r="D939" s="2"/>
      <c r="E939" s="2"/>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2"/>
      <c r="D940" s="2"/>
      <c r="E940" s="2"/>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2"/>
      <c r="D941" s="2"/>
      <c r="E941" s="2"/>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2"/>
      <c r="D942" s="2"/>
      <c r="E942" s="2"/>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2"/>
      <c r="D943" s="2"/>
      <c r="E943" s="2"/>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2"/>
      <c r="D944" s="2"/>
      <c r="E944" s="2"/>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2"/>
      <c r="D945" s="2"/>
      <c r="E945" s="2"/>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2"/>
      <c r="D946" s="2"/>
      <c r="E946" s="2"/>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2"/>
      <c r="D947" s="2"/>
      <c r="E947" s="2"/>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2"/>
      <c r="D948" s="2"/>
      <c r="E948" s="2"/>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2"/>
      <c r="D949" s="2"/>
      <c r="E949" s="2"/>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2"/>
      <c r="D950" s="2"/>
      <c r="E950" s="2"/>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2"/>
      <c r="D951" s="2"/>
      <c r="E951" s="2"/>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2"/>
      <c r="D952" s="2"/>
      <c r="E952" s="2"/>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2"/>
      <c r="D953" s="2"/>
      <c r="E953" s="2"/>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2"/>
      <c r="D954" s="2"/>
      <c r="E954" s="2"/>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2"/>
      <c r="D955" s="2"/>
      <c r="E955" s="2"/>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2"/>
      <c r="D956" s="2"/>
      <c r="E956" s="2"/>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2"/>
      <c r="D957" s="2"/>
      <c r="E957" s="2"/>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2"/>
      <c r="D958" s="2"/>
      <c r="E958" s="2"/>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2"/>
      <c r="D959" s="2"/>
      <c r="E959" s="2"/>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2"/>
      <c r="D960" s="2"/>
      <c r="E960" s="2"/>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2"/>
      <c r="D961" s="2"/>
      <c r="E961" s="2"/>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2"/>
      <c r="D962" s="2"/>
      <c r="E962" s="2"/>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2"/>
      <c r="D963" s="2"/>
      <c r="E963" s="2"/>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2"/>
      <c r="D964" s="2"/>
      <c r="E964" s="2"/>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2"/>
      <c r="D965" s="2"/>
      <c r="E965" s="2"/>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2"/>
      <c r="D966" s="2"/>
      <c r="E966" s="2"/>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2"/>
      <c r="D967" s="2"/>
      <c r="E967" s="2"/>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2"/>
      <c r="D968" s="2"/>
      <c r="E968" s="2"/>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2"/>
      <c r="D969" s="2"/>
      <c r="E969" s="2"/>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2"/>
      <c r="D970" s="2"/>
      <c r="E970" s="2"/>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2"/>
      <c r="D971" s="2"/>
      <c r="E971" s="2"/>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2"/>
      <c r="D972" s="2"/>
      <c r="E972" s="2"/>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2"/>
      <c r="D973" s="2"/>
      <c r="E973" s="2"/>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2"/>
      <c r="D974" s="2"/>
      <c r="E974" s="2"/>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2"/>
      <c r="D975" s="2"/>
      <c r="E975" s="2"/>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2"/>
      <c r="D976" s="2"/>
      <c r="E976" s="2"/>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2"/>
      <c r="D977" s="2"/>
      <c r="E977" s="2"/>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2"/>
      <c r="D978" s="2"/>
      <c r="E978" s="2"/>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2"/>
      <c r="D979" s="2"/>
      <c r="E979" s="2"/>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2"/>
      <c r="D980" s="2"/>
      <c r="E980" s="2"/>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2"/>
      <c r="D981" s="2"/>
      <c r="E981" s="2"/>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2"/>
      <c r="D982" s="2"/>
      <c r="E982" s="2"/>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2"/>
      <c r="D983" s="2"/>
      <c r="E983" s="2"/>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2"/>
      <c r="D984" s="2"/>
      <c r="E984" s="2"/>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2"/>
      <c r="D985" s="2"/>
      <c r="E985" s="2"/>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2"/>
      <c r="D986" s="2"/>
      <c r="E986" s="2"/>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2"/>
      <c r="D987" s="2"/>
      <c r="E987" s="2"/>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2"/>
      <c r="D988" s="2"/>
      <c r="E988" s="2"/>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2"/>
      <c r="D989" s="2"/>
      <c r="E989" s="2"/>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2"/>
      <c r="D990" s="2"/>
      <c r="E990" s="2"/>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2"/>
      <c r="D991" s="2"/>
      <c r="E991" s="2"/>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2"/>
      <c r="D992" s="2"/>
      <c r="E992" s="2"/>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2"/>
      <c r="D993" s="2"/>
      <c r="E993" s="2"/>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2"/>
      <c r="D994" s="2"/>
      <c r="E994" s="2"/>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2"/>
      <c r="D995" s="2"/>
      <c r="E995" s="2"/>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2"/>
      <c r="D996" s="2"/>
      <c r="E996" s="2"/>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2"/>
      <c r="D997" s="2"/>
      <c r="E997" s="2"/>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2"/>
      <c r="D998" s="2"/>
      <c r="E998" s="2"/>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2"/>
      <c r="D999" s="2"/>
      <c r="E999" s="2"/>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2"/>
      <c r="D1000" s="2"/>
      <c r="E1000" s="2"/>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B1:E1"/>
    <mergeCell ref="B2:E2"/>
    <mergeCell ref="B3:E3"/>
  </mergeCells>
  <printOptions horizontalCentered="1"/>
  <pageMargins left="0.118055555555556" right="0.118055555555556" top="0.15763888888888899" bottom="0.15763888888888899" header="0" footer="0"/>
  <pageSetup paperSize="9" orientation="landscape"/>
  <headerFooter>
    <oddFooter>&amp;LUniversité de Cergy-Pontoise - UFR Sciences et Techniques&amp;CValidé par la CFVU EN TRAVAUX&amp;RModalités de Contrôle des Connaissances 2017-2018 Mention C  -   &amp;P/</oddFooter>
  </headerFooter>
  <rowBreaks count="2" manualBreakCount="2">
    <brk id="40" man="1"/>
    <brk id="7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EBCAF-644D-43C6-A7EA-CB195F4714DF}">
  <dimension ref="A1:D65"/>
  <sheetViews>
    <sheetView topLeftCell="A20" workbookViewId="0">
      <selection activeCell="A53" sqref="A53"/>
    </sheetView>
  </sheetViews>
  <sheetFormatPr defaultColWidth="8.85546875" defaultRowHeight="14.45"/>
  <cols>
    <col min="1" max="1" width="195.140625" customWidth="1"/>
    <col min="4" max="4" width="100.28515625" customWidth="1"/>
  </cols>
  <sheetData>
    <row r="1" spans="1:4" ht="15.6">
      <c r="A1" s="322" t="s">
        <v>102</v>
      </c>
      <c r="B1" s="323"/>
      <c r="C1" s="323"/>
      <c r="D1" s="324"/>
    </row>
    <row r="2" spans="1:4" ht="15.6">
      <c r="A2" s="322" t="s">
        <v>103</v>
      </c>
      <c r="B2" s="323"/>
      <c r="C2" s="323"/>
      <c r="D2" s="324"/>
    </row>
    <row r="3" spans="1:4">
      <c r="A3" s="325" t="s">
        <v>104</v>
      </c>
      <c r="B3" s="325"/>
      <c r="C3" s="325"/>
      <c r="D3" s="326"/>
    </row>
    <row r="4" spans="1:4">
      <c r="A4" s="234" t="s">
        <v>104</v>
      </c>
      <c r="B4" s="234" t="s">
        <v>104</v>
      </c>
      <c r="C4" s="234" t="s">
        <v>104</v>
      </c>
      <c r="D4" s="234" t="s">
        <v>104</v>
      </c>
    </row>
    <row r="5" spans="1:4">
      <c r="A5" s="327" t="s">
        <v>105</v>
      </c>
      <c r="B5" s="327"/>
      <c r="C5" s="327"/>
      <c r="D5" s="328"/>
    </row>
    <row r="6" spans="1:4">
      <c r="A6" s="235" t="s">
        <v>104</v>
      </c>
      <c r="B6" s="236" t="s">
        <v>104</v>
      </c>
      <c r="C6" s="236" t="s">
        <v>104</v>
      </c>
      <c r="D6" s="236" t="s">
        <v>104</v>
      </c>
    </row>
    <row r="7" spans="1:4">
      <c r="A7" s="237" t="s">
        <v>104</v>
      </c>
      <c r="B7" s="234" t="s">
        <v>104</v>
      </c>
      <c r="C7" s="234" t="s">
        <v>104</v>
      </c>
      <c r="D7" s="234" t="s">
        <v>104</v>
      </c>
    </row>
    <row r="8" spans="1:4">
      <c r="A8" s="237" t="s">
        <v>104</v>
      </c>
      <c r="B8" s="234" t="s">
        <v>104</v>
      </c>
      <c r="C8" s="234" t="s">
        <v>104</v>
      </c>
      <c r="D8" s="234" t="s">
        <v>104</v>
      </c>
    </row>
    <row r="9" spans="1:4">
      <c r="A9" s="238" t="s">
        <v>106</v>
      </c>
      <c r="B9" s="234" t="s">
        <v>104</v>
      </c>
      <c r="C9" s="234" t="s">
        <v>104</v>
      </c>
      <c r="D9" s="234" t="s">
        <v>104</v>
      </c>
    </row>
    <row r="10" spans="1:4">
      <c r="A10" s="238" t="s">
        <v>107</v>
      </c>
      <c r="B10" s="234" t="s">
        <v>104</v>
      </c>
      <c r="C10" s="234" t="s">
        <v>104</v>
      </c>
      <c r="D10" s="234" t="s">
        <v>104</v>
      </c>
    </row>
    <row r="11" spans="1:4">
      <c r="A11" s="237" t="s">
        <v>108</v>
      </c>
      <c r="B11" s="234" t="s">
        <v>104</v>
      </c>
      <c r="C11" s="234" t="s">
        <v>104</v>
      </c>
      <c r="D11" s="234" t="s">
        <v>104</v>
      </c>
    </row>
    <row r="12" spans="1:4">
      <c r="A12" s="237" t="s">
        <v>104</v>
      </c>
      <c r="B12" s="234" t="s">
        <v>104</v>
      </c>
      <c r="C12" s="234" t="s">
        <v>104</v>
      </c>
      <c r="D12" s="234" t="s">
        <v>104</v>
      </c>
    </row>
    <row r="13" spans="1:4">
      <c r="A13" s="237" t="s">
        <v>104</v>
      </c>
      <c r="B13" s="234" t="s">
        <v>104</v>
      </c>
      <c r="C13" s="234" t="s">
        <v>104</v>
      </c>
      <c r="D13" s="234" t="s">
        <v>104</v>
      </c>
    </row>
    <row r="14" spans="1:4">
      <c r="A14" s="237" t="s">
        <v>104</v>
      </c>
      <c r="B14" s="234" t="s">
        <v>104</v>
      </c>
      <c r="C14" s="234" t="s">
        <v>104</v>
      </c>
      <c r="D14" s="234" t="s">
        <v>104</v>
      </c>
    </row>
    <row r="15" spans="1:4" ht="15">
      <c r="A15" s="238" t="s">
        <v>109</v>
      </c>
      <c r="B15" s="234" t="s">
        <v>104</v>
      </c>
      <c r="C15" s="234" t="s">
        <v>104</v>
      </c>
      <c r="D15" s="234" t="s">
        <v>104</v>
      </c>
    </row>
    <row r="16" spans="1:4">
      <c r="A16" s="238" t="s">
        <v>110</v>
      </c>
      <c r="B16" s="234" t="s">
        <v>104</v>
      </c>
      <c r="C16" s="234" t="s">
        <v>104</v>
      </c>
      <c r="D16" s="234" t="s">
        <v>104</v>
      </c>
    </row>
    <row r="17" spans="1:4">
      <c r="A17" s="237" t="s">
        <v>111</v>
      </c>
      <c r="B17" s="234" t="s">
        <v>104</v>
      </c>
      <c r="C17" s="234" t="s">
        <v>104</v>
      </c>
      <c r="D17" s="234" t="s">
        <v>104</v>
      </c>
    </row>
    <row r="18" spans="1:4">
      <c r="A18" s="237" t="s">
        <v>112</v>
      </c>
      <c r="B18" s="234" t="s">
        <v>104</v>
      </c>
      <c r="C18" s="234" t="s">
        <v>104</v>
      </c>
      <c r="D18" s="234" t="s">
        <v>104</v>
      </c>
    </row>
    <row r="19" spans="1:4">
      <c r="A19" s="237" t="s">
        <v>104</v>
      </c>
      <c r="B19" s="234" t="s">
        <v>104</v>
      </c>
      <c r="C19" s="234" t="s">
        <v>104</v>
      </c>
      <c r="D19" s="234" t="s">
        <v>104</v>
      </c>
    </row>
    <row r="20" spans="1:4" ht="15">
      <c r="A20" s="237" t="s">
        <v>113</v>
      </c>
      <c r="B20" s="234" t="s">
        <v>104</v>
      </c>
      <c r="C20" s="234" t="s">
        <v>104</v>
      </c>
      <c r="D20" s="234" t="s">
        <v>104</v>
      </c>
    </row>
    <row r="21" spans="1:4">
      <c r="A21" s="237" t="s">
        <v>114</v>
      </c>
      <c r="B21" s="234" t="s">
        <v>104</v>
      </c>
      <c r="C21" s="234" t="s">
        <v>104</v>
      </c>
      <c r="D21" s="234" t="s">
        <v>104</v>
      </c>
    </row>
    <row r="22" spans="1:4">
      <c r="A22" s="237" t="s">
        <v>104</v>
      </c>
      <c r="B22" s="234" t="s">
        <v>104</v>
      </c>
      <c r="C22" s="234" t="s">
        <v>104</v>
      </c>
      <c r="D22" s="234" t="s">
        <v>104</v>
      </c>
    </row>
    <row r="23" spans="1:4">
      <c r="A23" s="237" t="s">
        <v>104</v>
      </c>
      <c r="B23" s="234" t="s">
        <v>104</v>
      </c>
      <c r="C23" s="234" t="s">
        <v>104</v>
      </c>
      <c r="D23" s="234" t="s">
        <v>104</v>
      </c>
    </row>
    <row r="24" spans="1:4">
      <c r="A24" s="237" t="s">
        <v>104</v>
      </c>
      <c r="B24" s="234" t="s">
        <v>104</v>
      </c>
      <c r="C24" s="234" t="s">
        <v>104</v>
      </c>
      <c r="D24" s="234" t="s">
        <v>104</v>
      </c>
    </row>
    <row r="25" spans="1:4">
      <c r="A25" s="239" t="s">
        <v>115</v>
      </c>
      <c r="B25" s="240" t="s">
        <v>104</v>
      </c>
      <c r="C25" s="240" t="s">
        <v>104</v>
      </c>
      <c r="D25" s="240" t="s">
        <v>104</v>
      </c>
    </row>
    <row r="26" spans="1:4">
      <c r="A26" s="241" t="s">
        <v>107</v>
      </c>
      <c r="B26" s="240" t="s">
        <v>104</v>
      </c>
      <c r="C26" s="240" t="s">
        <v>104</v>
      </c>
      <c r="D26" s="240" t="s">
        <v>104</v>
      </c>
    </row>
    <row r="27" spans="1:4" ht="15">
      <c r="A27" s="237" t="s">
        <v>116</v>
      </c>
      <c r="B27" s="329" t="s">
        <v>104</v>
      </c>
      <c r="C27" s="329" t="s">
        <v>104</v>
      </c>
      <c r="D27" s="329" t="s">
        <v>104</v>
      </c>
    </row>
    <row r="28" spans="1:4">
      <c r="A28" s="237" t="s">
        <v>104</v>
      </c>
      <c r="B28" s="330"/>
      <c r="C28" s="330"/>
      <c r="D28" s="330"/>
    </row>
    <row r="29" spans="1:4">
      <c r="A29" s="238" t="s">
        <v>117</v>
      </c>
      <c r="B29" s="234" t="s">
        <v>104</v>
      </c>
      <c r="C29" s="234" t="s">
        <v>104</v>
      </c>
      <c r="D29" s="234" t="s">
        <v>104</v>
      </c>
    </row>
    <row r="30" spans="1:4" ht="15">
      <c r="A30" s="238" t="s">
        <v>118</v>
      </c>
      <c r="B30" s="242" t="s">
        <v>104</v>
      </c>
      <c r="C30" s="243" t="s">
        <v>104</v>
      </c>
      <c r="D30" s="243" t="s">
        <v>104</v>
      </c>
    </row>
    <row r="31" spans="1:4">
      <c r="A31" s="237" t="s">
        <v>119</v>
      </c>
      <c r="B31" s="236" t="s">
        <v>104</v>
      </c>
      <c r="C31" s="236" t="s">
        <v>104</v>
      </c>
      <c r="D31" s="236" t="s">
        <v>104</v>
      </c>
    </row>
    <row r="32" spans="1:4">
      <c r="A32" s="238" t="s">
        <v>120</v>
      </c>
      <c r="B32" s="234" t="s">
        <v>104</v>
      </c>
      <c r="C32" s="234" t="s">
        <v>104</v>
      </c>
      <c r="D32" s="234" t="s">
        <v>104</v>
      </c>
    </row>
    <row r="33" spans="1:4">
      <c r="A33" s="238" t="s">
        <v>121</v>
      </c>
      <c r="B33" s="244" t="s">
        <v>104</v>
      </c>
      <c r="C33" s="234" t="s">
        <v>104</v>
      </c>
      <c r="D33" s="234" t="s">
        <v>104</v>
      </c>
    </row>
    <row r="34" spans="1:4">
      <c r="A34" s="238" t="s">
        <v>104</v>
      </c>
      <c r="B34" s="244" t="s">
        <v>104</v>
      </c>
      <c r="C34" s="234" t="s">
        <v>104</v>
      </c>
      <c r="D34" s="234" t="s">
        <v>104</v>
      </c>
    </row>
    <row r="35" spans="1:4">
      <c r="A35" s="238" t="s">
        <v>122</v>
      </c>
      <c r="B35" s="244" t="s">
        <v>104</v>
      </c>
      <c r="C35" s="234" t="s">
        <v>104</v>
      </c>
      <c r="D35" s="234" t="s">
        <v>104</v>
      </c>
    </row>
    <row r="36" spans="1:4">
      <c r="A36" s="238" t="s">
        <v>123</v>
      </c>
      <c r="B36" s="234" t="s">
        <v>104</v>
      </c>
      <c r="C36" s="234" t="s">
        <v>104</v>
      </c>
      <c r="D36" s="234" t="s">
        <v>104</v>
      </c>
    </row>
    <row r="37" spans="1:4">
      <c r="A37" s="238" t="s">
        <v>104</v>
      </c>
      <c r="B37" s="234" t="s">
        <v>104</v>
      </c>
      <c r="C37" s="234" t="s">
        <v>104</v>
      </c>
      <c r="D37" s="234" t="s">
        <v>104</v>
      </c>
    </row>
    <row r="38" spans="1:4">
      <c r="A38" s="245" t="s">
        <v>124</v>
      </c>
      <c r="B38" s="234" t="s">
        <v>104</v>
      </c>
      <c r="C38" s="234" t="s">
        <v>104</v>
      </c>
      <c r="D38" s="234" t="s">
        <v>104</v>
      </c>
    </row>
    <row r="39" spans="1:4">
      <c r="A39" s="238" t="s">
        <v>104</v>
      </c>
      <c r="B39" s="234" t="s">
        <v>104</v>
      </c>
      <c r="C39" s="234" t="s">
        <v>104</v>
      </c>
      <c r="D39" s="234" t="s">
        <v>104</v>
      </c>
    </row>
    <row r="40" spans="1:4">
      <c r="A40" s="238" t="s">
        <v>104</v>
      </c>
      <c r="B40" s="234" t="s">
        <v>104</v>
      </c>
      <c r="C40" s="234" t="s">
        <v>104</v>
      </c>
      <c r="D40" s="234" t="s">
        <v>104</v>
      </c>
    </row>
    <row r="41" spans="1:4">
      <c r="A41" s="238" t="s">
        <v>104</v>
      </c>
      <c r="B41" s="234" t="s">
        <v>104</v>
      </c>
      <c r="C41" s="234" t="s">
        <v>104</v>
      </c>
      <c r="D41" s="234" t="s">
        <v>104</v>
      </c>
    </row>
    <row r="42" spans="1:4">
      <c r="A42" s="239" t="s">
        <v>125</v>
      </c>
      <c r="B42" s="240" t="s">
        <v>104</v>
      </c>
      <c r="C42" s="240" t="s">
        <v>104</v>
      </c>
      <c r="D42" s="240" t="s">
        <v>104</v>
      </c>
    </row>
    <row r="43" spans="1:4">
      <c r="A43" s="237" t="s">
        <v>126</v>
      </c>
      <c r="B43" s="234" t="s">
        <v>104</v>
      </c>
      <c r="C43" s="234" t="s">
        <v>104</v>
      </c>
      <c r="D43" s="234" t="s">
        <v>104</v>
      </c>
    </row>
    <row r="44" spans="1:4">
      <c r="A44" s="237" t="s">
        <v>127</v>
      </c>
      <c r="B44" s="234" t="s">
        <v>104</v>
      </c>
      <c r="C44" s="234" t="s">
        <v>104</v>
      </c>
      <c r="D44" s="234" t="s">
        <v>104</v>
      </c>
    </row>
    <row r="45" spans="1:4">
      <c r="A45" s="237" t="s">
        <v>104</v>
      </c>
      <c r="B45" s="234" t="s">
        <v>104</v>
      </c>
      <c r="C45" s="234" t="s">
        <v>104</v>
      </c>
      <c r="D45" s="234" t="s">
        <v>104</v>
      </c>
    </row>
    <row r="46" spans="1:4">
      <c r="A46" s="237" t="s">
        <v>104</v>
      </c>
      <c r="B46" s="234" t="s">
        <v>104</v>
      </c>
      <c r="C46" s="234" t="s">
        <v>104</v>
      </c>
      <c r="D46" s="234" t="s">
        <v>104</v>
      </c>
    </row>
    <row r="47" spans="1:4">
      <c r="A47" s="246" t="s">
        <v>128</v>
      </c>
      <c r="B47" s="240" t="s">
        <v>104</v>
      </c>
      <c r="C47" s="240" t="s">
        <v>104</v>
      </c>
      <c r="D47" s="234" t="s">
        <v>104</v>
      </c>
    </row>
    <row r="48" spans="1:4">
      <c r="A48" s="241" t="s">
        <v>104</v>
      </c>
      <c r="B48" s="240" t="s">
        <v>104</v>
      </c>
      <c r="C48" s="240" t="s">
        <v>104</v>
      </c>
      <c r="D48" s="234" t="s">
        <v>104</v>
      </c>
    </row>
    <row r="49" spans="1:4">
      <c r="A49" s="237" t="s">
        <v>129</v>
      </c>
      <c r="B49" s="234" t="s">
        <v>104</v>
      </c>
      <c r="C49" s="234" t="s">
        <v>104</v>
      </c>
      <c r="D49" s="234" t="s">
        <v>104</v>
      </c>
    </row>
    <row r="50" spans="1:4">
      <c r="A50" s="237" t="s">
        <v>130</v>
      </c>
      <c r="B50" s="234" t="s">
        <v>104</v>
      </c>
      <c r="C50" s="234" t="s">
        <v>104</v>
      </c>
      <c r="D50" s="234" t="s">
        <v>104</v>
      </c>
    </row>
    <row r="51" spans="1:4">
      <c r="A51" s="237" t="s">
        <v>131</v>
      </c>
      <c r="B51" s="234" t="s">
        <v>104</v>
      </c>
      <c r="C51" s="234" t="s">
        <v>104</v>
      </c>
      <c r="D51" s="234" t="s">
        <v>104</v>
      </c>
    </row>
    <row r="52" spans="1:4" ht="15">
      <c r="A52" s="237" t="s">
        <v>132</v>
      </c>
      <c r="B52" s="234" t="s">
        <v>104</v>
      </c>
      <c r="C52" s="234" t="s">
        <v>104</v>
      </c>
      <c r="D52" s="234" t="s">
        <v>104</v>
      </c>
    </row>
    <row r="53" spans="1:4">
      <c r="A53" s="237" t="s">
        <v>133</v>
      </c>
      <c r="B53" s="234" t="s">
        <v>104</v>
      </c>
      <c r="C53" s="234" t="s">
        <v>104</v>
      </c>
      <c r="D53" s="234" t="s">
        <v>104</v>
      </c>
    </row>
    <row r="54" spans="1:4">
      <c r="A54" s="237" t="s">
        <v>134</v>
      </c>
      <c r="B54" s="234" t="s">
        <v>104</v>
      </c>
      <c r="C54" s="234" t="s">
        <v>104</v>
      </c>
      <c r="D54" s="234" t="s">
        <v>104</v>
      </c>
    </row>
    <row r="55" spans="1:4" ht="15">
      <c r="A55" s="237" t="s">
        <v>135</v>
      </c>
      <c r="B55" s="234" t="s">
        <v>104</v>
      </c>
      <c r="C55" s="234" t="s">
        <v>104</v>
      </c>
      <c r="D55" s="247" t="s">
        <v>104</v>
      </c>
    </row>
    <row r="56" spans="1:4">
      <c r="A56" s="237" t="s">
        <v>136</v>
      </c>
      <c r="B56" s="234" t="s">
        <v>104</v>
      </c>
      <c r="C56" s="234" t="s">
        <v>104</v>
      </c>
      <c r="D56" s="247" t="s">
        <v>104</v>
      </c>
    </row>
    <row r="57" spans="1:4">
      <c r="A57" s="237" t="s">
        <v>137</v>
      </c>
      <c r="B57" s="234" t="s">
        <v>104</v>
      </c>
      <c r="C57" s="234" t="s">
        <v>104</v>
      </c>
      <c r="D57" s="242" t="s">
        <v>104</v>
      </c>
    </row>
    <row r="58" spans="1:4">
      <c r="A58" s="237" t="s">
        <v>138</v>
      </c>
      <c r="B58" s="234" t="s">
        <v>104</v>
      </c>
      <c r="C58" s="234" t="s">
        <v>104</v>
      </c>
      <c r="D58" s="242" t="s">
        <v>104</v>
      </c>
    </row>
    <row r="59" spans="1:4">
      <c r="A59" s="237" t="s">
        <v>104</v>
      </c>
      <c r="B59" s="234" t="s">
        <v>104</v>
      </c>
      <c r="C59" s="234" t="s">
        <v>104</v>
      </c>
      <c r="D59" s="242" t="s">
        <v>104</v>
      </c>
    </row>
    <row r="60" spans="1:4">
      <c r="A60" s="237" t="s">
        <v>104</v>
      </c>
      <c r="B60" s="234" t="s">
        <v>104</v>
      </c>
      <c r="C60" s="234" t="s">
        <v>104</v>
      </c>
      <c r="D60" s="236" t="s">
        <v>104</v>
      </c>
    </row>
    <row r="61" spans="1:4">
      <c r="A61" s="248" t="s">
        <v>139</v>
      </c>
      <c r="B61" s="240" t="s">
        <v>104</v>
      </c>
      <c r="C61" s="240" t="s">
        <v>104</v>
      </c>
      <c r="D61" s="240" t="s">
        <v>104</v>
      </c>
    </row>
    <row r="62" spans="1:4">
      <c r="A62" s="249" t="s">
        <v>107</v>
      </c>
      <c r="B62" s="240" t="s">
        <v>104</v>
      </c>
      <c r="C62" s="240" t="s">
        <v>104</v>
      </c>
      <c r="D62" s="240" t="s">
        <v>104</v>
      </c>
    </row>
    <row r="63" spans="1:4">
      <c r="A63" s="250" t="s">
        <v>140</v>
      </c>
      <c r="B63" s="234" t="s">
        <v>104</v>
      </c>
      <c r="C63" s="234" t="s">
        <v>104</v>
      </c>
      <c r="D63" s="234" t="s">
        <v>104</v>
      </c>
    </row>
    <row r="64" spans="1:4">
      <c r="A64" s="250" t="s">
        <v>141</v>
      </c>
      <c r="B64" s="234" t="s">
        <v>104</v>
      </c>
      <c r="C64" s="234" t="s">
        <v>104</v>
      </c>
      <c r="D64" s="234" t="s">
        <v>104</v>
      </c>
    </row>
    <row r="65" spans="1:4">
      <c r="A65" s="251" t="s">
        <v>104</v>
      </c>
      <c r="B65" s="251" t="s">
        <v>104</v>
      </c>
      <c r="C65" s="251" t="s">
        <v>104</v>
      </c>
      <c r="D65" s="251" t="s">
        <v>104</v>
      </c>
    </row>
  </sheetData>
  <mergeCells count="7">
    <mergeCell ref="A1:D1"/>
    <mergeCell ref="A2:D2"/>
    <mergeCell ref="A3:D3"/>
    <mergeCell ref="A5:D5"/>
    <mergeCell ref="B27:B28"/>
    <mergeCell ref="C27:C28"/>
    <mergeCell ref="D27:D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A1000"/>
  <sheetViews>
    <sheetView workbookViewId="0"/>
  </sheetViews>
  <sheetFormatPr defaultColWidth="14.42578125" defaultRowHeight="15" customHeight="1"/>
  <cols>
    <col min="1" max="1" width="141" customWidth="1"/>
    <col min="2" max="26" width="10.7109375" customWidth="1"/>
  </cols>
  <sheetData>
    <row r="1" spans="1:1" ht="14.45">
      <c r="A1" s="38" t="s">
        <v>142</v>
      </c>
    </row>
    <row r="2" spans="1:1" ht="14.45">
      <c r="A2" s="331" t="s">
        <v>143</v>
      </c>
    </row>
    <row r="4" spans="1:1" ht="14.45">
      <c r="A4" s="331" t="s">
        <v>144</v>
      </c>
    </row>
    <row r="6" spans="1:1" ht="14.45">
      <c r="A6" s="331" t="s">
        <v>145</v>
      </c>
    </row>
    <row r="8" spans="1:1" ht="14.45">
      <c r="A8" s="331" t="s">
        <v>146</v>
      </c>
    </row>
    <row r="10" spans="1:1" ht="14.45">
      <c r="A10" s="331" t="s">
        <v>147</v>
      </c>
    </row>
    <row r="11" spans="1:1" ht="14.45">
      <c r="A11" s="331" t="s">
        <v>148</v>
      </c>
    </row>
    <row r="13" spans="1:1" ht="14.45">
      <c r="A13" s="331" t="s">
        <v>149</v>
      </c>
    </row>
    <row r="15" spans="1:1" ht="14.45">
      <c r="A15" s="331" t="s">
        <v>150</v>
      </c>
    </row>
    <row r="17" spans="1:1" ht="14.45">
      <c r="A17" s="331" t="s">
        <v>151</v>
      </c>
    </row>
    <row r="19" spans="1:1" ht="14.45">
      <c r="A19" s="39" t="s">
        <v>152</v>
      </c>
    </row>
    <row r="20" spans="1:1" ht="14.45">
      <c r="A20" s="39" t="s">
        <v>153</v>
      </c>
    </row>
    <row r="21" spans="1:1" ht="15.75" customHeight="1">
      <c r="A21" s="39" t="s">
        <v>154</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53735"/>
    <pageSetUpPr fitToPage="1"/>
  </sheetPr>
  <dimension ref="A1:AN55"/>
  <sheetViews>
    <sheetView tabSelected="1" topLeftCell="A34" workbookViewId="0">
      <selection activeCell="L10" sqref="L10"/>
    </sheetView>
  </sheetViews>
  <sheetFormatPr defaultColWidth="14.42578125" defaultRowHeight="20.25" customHeight="1"/>
  <cols>
    <col min="1" max="1" width="7.140625" style="160" customWidth="1"/>
    <col min="2" max="2" width="34.28515625" style="163" customWidth="1"/>
    <col min="3" max="8" width="7.7109375" style="96" customWidth="1"/>
    <col min="9" max="9" width="2" style="96" customWidth="1"/>
    <col min="10" max="10" width="7.28515625" style="163" customWidth="1"/>
    <col min="11" max="11" width="4.42578125" style="164" customWidth="1"/>
    <col min="12" max="17" width="11.28515625" style="96" customWidth="1"/>
    <col min="18" max="18" width="21.140625" style="96" customWidth="1"/>
    <col min="19" max="19" width="24.42578125" style="96" bestFit="1" customWidth="1"/>
    <col min="20" max="20" width="8.7109375" style="96" customWidth="1"/>
    <col min="21" max="21" width="6.42578125" style="96" customWidth="1"/>
    <col min="22" max="22" width="1.85546875" style="96" customWidth="1"/>
    <col min="23" max="30" width="4" style="96" customWidth="1"/>
    <col min="31" max="39" width="10.7109375" style="96" customWidth="1"/>
    <col min="40" max="16384" width="14.42578125" style="96"/>
  </cols>
  <sheetData>
    <row r="1" spans="1:40" ht="20.25" customHeight="1">
      <c r="A1" s="299" t="s">
        <v>155</v>
      </c>
      <c r="B1" s="226" t="s">
        <v>156</v>
      </c>
      <c r="C1" s="106"/>
      <c r="D1" s="106"/>
      <c r="E1" s="106"/>
      <c r="F1" s="106"/>
      <c r="G1" s="107"/>
      <c r="H1" s="106"/>
      <c r="I1" s="108"/>
      <c r="J1" s="161"/>
      <c r="K1" s="109"/>
      <c r="L1" s="107"/>
      <c r="M1" s="110"/>
      <c r="N1" s="110"/>
      <c r="O1" s="110"/>
      <c r="P1" s="110"/>
      <c r="Q1" s="106"/>
      <c r="R1" s="111"/>
      <c r="S1" s="68"/>
      <c r="T1" s="68"/>
      <c r="U1" s="69"/>
      <c r="V1" s="112"/>
      <c r="W1" s="69"/>
      <c r="X1" s="69"/>
      <c r="Y1" s="69"/>
      <c r="Z1" s="69"/>
      <c r="AA1" s="69"/>
      <c r="AB1" s="69"/>
      <c r="AC1" s="69"/>
      <c r="AD1" s="69"/>
      <c r="AE1" s="69"/>
      <c r="AF1" s="70"/>
      <c r="AG1" s="113" t="s">
        <v>157</v>
      </c>
      <c r="AH1" s="71"/>
      <c r="AI1" s="71"/>
    </row>
    <row r="2" spans="1:40" ht="20.25" customHeight="1">
      <c r="A2" s="299"/>
      <c r="B2" s="178" t="s">
        <v>158</v>
      </c>
      <c r="C2" s="114"/>
      <c r="D2" s="114"/>
      <c r="E2" s="114"/>
      <c r="F2" s="114"/>
      <c r="G2" s="115"/>
      <c r="H2" s="114"/>
      <c r="I2" s="108"/>
      <c r="J2" s="162"/>
      <c r="K2" s="116"/>
      <c r="L2" s="115"/>
      <c r="M2" s="117"/>
      <c r="N2" s="117"/>
      <c r="O2" s="117"/>
      <c r="P2" s="117"/>
      <c r="Q2" s="114"/>
      <c r="R2" s="118"/>
      <c r="S2" s="68"/>
      <c r="T2" s="68"/>
      <c r="U2" s="69"/>
      <c r="V2" s="112"/>
      <c r="W2" s="69"/>
      <c r="X2" s="69"/>
      <c r="Y2" s="69"/>
      <c r="Z2" s="69"/>
      <c r="AA2" s="69"/>
      <c r="AB2" s="69"/>
      <c r="AC2" s="69"/>
      <c r="AD2" s="69"/>
      <c r="AE2" s="69"/>
      <c r="AF2" s="70"/>
      <c r="AG2" s="119" t="s">
        <v>159</v>
      </c>
      <c r="AH2" s="71"/>
      <c r="AI2" s="71"/>
    </row>
    <row r="3" spans="1:40" ht="20.25" customHeight="1">
      <c r="A3" s="299"/>
      <c r="B3" s="178" t="s">
        <v>160</v>
      </c>
      <c r="C3" s="300" t="s">
        <v>161</v>
      </c>
      <c r="D3" s="303" t="s">
        <v>162</v>
      </c>
      <c r="E3" s="304"/>
      <c r="F3" s="304"/>
      <c r="G3" s="304"/>
      <c r="H3" s="305"/>
      <c r="I3" s="108"/>
      <c r="J3" s="306" t="s">
        <v>163</v>
      </c>
      <c r="K3" s="307"/>
      <c r="L3" s="307"/>
      <c r="M3" s="307"/>
      <c r="N3" s="307"/>
      <c r="O3" s="307"/>
      <c r="P3" s="307"/>
      <c r="Q3" s="307"/>
      <c r="R3" s="308"/>
      <c r="S3" s="68"/>
      <c r="T3" s="68"/>
      <c r="U3" s="112"/>
      <c r="V3" s="112"/>
      <c r="W3" s="120" t="s">
        <v>164</v>
      </c>
      <c r="X3" s="296" t="s">
        <v>165</v>
      </c>
      <c r="Y3" s="297"/>
      <c r="Z3" s="297"/>
      <c r="AA3" s="298"/>
      <c r="AB3" s="122"/>
      <c r="AC3" s="121" t="s">
        <v>166</v>
      </c>
      <c r="AD3" s="121"/>
      <c r="AE3" s="123"/>
      <c r="AF3" s="70"/>
      <c r="AG3" s="72" t="s">
        <v>167</v>
      </c>
      <c r="AH3" s="72" t="s">
        <v>168</v>
      </c>
      <c r="AI3" s="72" t="s">
        <v>169</v>
      </c>
    </row>
    <row r="4" spans="1:40" ht="20.25" customHeight="1">
      <c r="A4" s="299"/>
      <c r="B4" s="281" t="s">
        <v>170</v>
      </c>
      <c r="C4" s="301"/>
      <c r="D4" s="309" t="s">
        <v>171</v>
      </c>
      <c r="E4" s="310"/>
      <c r="F4" s="310"/>
      <c r="G4" s="310"/>
      <c r="H4" s="302"/>
      <c r="I4" s="108"/>
      <c r="J4" s="311" t="s">
        <v>172</v>
      </c>
      <c r="K4" s="313" t="s">
        <v>173</v>
      </c>
      <c r="L4" s="315" t="s">
        <v>174</v>
      </c>
      <c r="M4" s="316"/>
      <c r="N4" s="317"/>
      <c r="O4" s="318" t="s">
        <v>175</v>
      </c>
      <c r="P4" s="316"/>
      <c r="Q4" s="317"/>
      <c r="R4" s="319" t="s">
        <v>176</v>
      </c>
      <c r="S4" s="179"/>
      <c r="T4" s="179"/>
      <c r="U4" s="112"/>
      <c r="V4" s="112"/>
      <c r="W4" s="124"/>
      <c r="X4" s="125"/>
      <c r="Y4" s="125"/>
      <c r="Z4" s="125"/>
      <c r="AA4" s="126"/>
      <c r="AB4" s="127"/>
      <c r="AC4" s="128"/>
      <c r="AD4" s="128"/>
      <c r="AE4" s="129"/>
      <c r="AF4" s="70"/>
      <c r="AG4" s="73"/>
      <c r="AH4" s="73"/>
      <c r="AI4" s="73"/>
    </row>
    <row r="5" spans="1:40" s="159" customFormat="1" ht="20.25" customHeight="1">
      <c r="A5" s="280"/>
      <c r="B5" s="282" t="s">
        <v>177</v>
      </c>
      <c r="C5" s="302"/>
      <c r="D5" s="147" t="s">
        <v>178</v>
      </c>
      <c r="E5" s="148" t="s">
        <v>179</v>
      </c>
      <c r="F5" s="148" t="s">
        <v>180</v>
      </c>
      <c r="G5" s="75" t="s">
        <v>181</v>
      </c>
      <c r="H5" s="149" t="s">
        <v>182</v>
      </c>
      <c r="I5" s="108"/>
      <c r="J5" s="312"/>
      <c r="K5" s="314"/>
      <c r="L5" s="74" t="s">
        <v>183</v>
      </c>
      <c r="M5" s="75" t="s">
        <v>184</v>
      </c>
      <c r="N5" s="76" t="s">
        <v>185</v>
      </c>
      <c r="O5" s="74" t="s">
        <v>183</v>
      </c>
      <c r="P5" s="75" t="s">
        <v>184</v>
      </c>
      <c r="Q5" s="76" t="s">
        <v>185</v>
      </c>
      <c r="R5" s="320"/>
      <c r="S5" s="190" t="s">
        <v>186</v>
      </c>
      <c r="T5" s="255"/>
      <c r="U5" s="77" t="s">
        <v>187</v>
      </c>
      <c r="V5" s="150"/>
      <c r="W5" s="151"/>
      <c r="X5" s="152" t="s">
        <v>178</v>
      </c>
      <c r="Y5" s="152" t="s">
        <v>179</v>
      </c>
      <c r="Z5" s="152" t="s">
        <v>180</v>
      </c>
      <c r="AA5" s="153" t="s">
        <v>188</v>
      </c>
      <c r="AB5" s="154">
        <v>100</v>
      </c>
      <c r="AC5" s="155">
        <v>30</v>
      </c>
      <c r="AD5" s="156">
        <v>16</v>
      </c>
      <c r="AE5" s="157"/>
      <c r="AF5" s="158"/>
      <c r="AG5" s="158"/>
      <c r="AH5" s="158"/>
      <c r="AI5" s="158"/>
    </row>
    <row r="6" spans="1:40" ht="20.25" customHeight="1">
      <c r="A6" s="222"/>
      <c r="B6" s="227" t="s">
        <v>189</v>
      </c>
      <c r="C6" s="131"/>
      <c r="D6" s="131"/>
      <c r="E6" s="131"/>
      <c r="F6" s="131"/>
      <c r="G6" s="131"/>
      <c r="H6" s="131"/>
      <c r="I6" s="108"/>
      <c r="J6" s="78">
        <f>SUM(J7:J10)</f>
        <v>8</v>
      </c>
      <c r="K6" s="133">
        <v>10</v>
      </c>
      <c r="L6" s="131"/>
      <c r="M6" s="132"/>
      <c r="N6" s="134"/>
      <c r="O6" s="131"/>
      <c r="P6" s="132"/>
      <c r="Q6" s="135"/>
      <c r="R6" s="136"/>
      <c r="S6" s="166"/>
      <c r="T6" s="166"/>
      <c r="U6" s="79"/>
      <c r="V6" s="112"/>
      <c r="W6" s="80"/>
      <c r="X6" s="81"/>
      <c r="Y6" s="81"/>
      <c r="Z6" s="81"/>
      <c r="AA6" s="81"/>
      <c r="AB6" s="81"/>
      <c r="AC6" s="81"/>
      <c r="AD6" s="81"/>
      <c r="AE6" s="82"/>
      <c r="AF6" s="83"/>
      <c r="AG6" s="295"/>
      <c r="AH6" s="295"/>
      <c r="AI6" s="295"/>
      <c r="AJ6" s="90"/>
      <c r="AK6" s="145" t="s">
        <v>190</v>
      </c>
      <c r="AL6" s="139"/>
      <c r="AM6" s="83"/>
      <c r="AN6" s="83"/>
    </row>
    <row r="7" spans="1:40" ht="20.25" customHeight="1">
      <c r="A7" s="222" t="s">
        <v>190</v>
      </c>
      <c r="B7" s="228" t="s">
        <v>191</v>
      </c>
      <c r="C7" s="259" t="s">
        <v>192</v>
      </c>
      <c r="D7" s="165">
        <v>22</v>
      </c>
      <c r="E7" s="165"/>
      <c r="F7" s="165"/>
      <c r="G7" s="165"/>
      <c r="H7" s="165"/>
      <c r="I7" s="108"/>
      <c r="J7" s="167">
        <v>2</v>
      </c>
      <c r="K7" s="168">
        <v>7</v>
      </c>
      <c r="L7" s="169" t="s">
        <v>193</v>
      </c>
      <c r="M7" s="169" t="s">
        <v>194</v>
      </c>
      <c r="N7" s="170"/>
      <c r="O7" s="169" t="s">
        <v>193</v>
      </c>
      <c r="P7" s="169" t="s">
        <v>194</v>
      </c>
      <c r="Q7" s="170"/>
      <c r="R7" s="171"/>
      <c r="S7" s="258" t="s">
        <v>195</v>
      </c>
      <c r="T7" s="84" t="s">
        <v>196</v>
      </c>
      <c r="U7" s="172" t="s">
        <v>197</v>
      </c>
      <c r="V7" s="112"/>
      <c r="W7" s="85"/>
      <c r="X7" s="86">
        <v>1</v>
      </c>
      <c r="Y7" s="87" t="e">
        <f>ROUNDUP(SUM(#REF!)/#REF!,0)</f>
        <v>#REF!</v>
      </c>
      <c r="Z7" s="87" t="e">
        <f>ROUNDUP(SUM(#REF!)/#REF!,0)</f>
        <v>#REF!</v>
      </c>
      <c r="AA7" s="88"/>
      <c r="AB7" s="86">
        <f>D7*X7*1.5</f>
        <v>33</v>
      </c>
      <c r="AC7" s="87" t="e">
        <f>E7*Y7</f>
        <v>#REF!</v>
      </c>
      <c r="AD7" s="87" t="e">
        <f>F7*Z7</f>
        <v>#REF!</v>
      </c>
      <c r="AE7" s="88"/>
      <c r="AF7" s="83"/>
      <c r="AG7" s="89" t="s">
        <v>198</v>
      </c>
      <c r="AH7" s="83"/>
      <c r="AI7" s="83"/>
      <c r="AJ7" s="83"/>
      <c r="AK7" s="145" t="s">
        <v>190</v>
      </c>
      <c r="AL7" s="139"/>
      <c r="AM7" s="83"/>
      <c r="AN7" s="83"/>
    </row>
    <row r="8" spans="1:40" ht="20.25" customHeight="1">
      <c r="A8" s="222"/>
      <c r="B8" s="228" t="s">
        <v>199</v>
      </c>
      <c r="C8" s="259" t="s">
        <v>192</v>
      </c>
      <c r="D8" s="165">
        <v>22</v>
      </c>
      <c r="E8" s="165"/>
      <c r="F8" s="165"/>
      <c r="G8" s="165"/>
      <c r="H8" s="165"/>
      <c r="I8" s="108"/>
      <c r="J8" s="167">
        <v>2</v>
      </c>
      <c r="K8" s="168">
        <v>7</v>
      </c>
      <c r="L8" s="169" t="s">
        <v>193</v>
      </c>
      <c r="M8" s="169" t="s">
        <v>194</v>
      </c>
      <c r="N8" s="170"/>
      <c r="O8" s="169" t="s">
        <v>193</v>
      </c>
      <c r="P8" s="169" t="s">
        <v>194</v>
      </c>
      <c r="Q8" s="170"/>
      <c r="R8" s="171"/>
      <c r="S8" s="258" t="s">
        <v>200</v>
      </c>
      <c r="T8" s="257" t="s">
        <v>196</v>
      </c>
      <c r="U8" s="172" t="s">
        <v>197</v>
      </c>
      <c r="V8" s="112"/>
      <c r="W8" s="85"/>
      <c r="X8" s="86">
        <v>1</v>
      </c>
      <c r="Y8" s="87" t="e">
        <f>ROUNDUP(SUM(#REF!)/#REF!,0)</f>
        <v>#REF!</v>
      </c>
      <c r="Z8" s="87" t="e">
        <f>ROUNDUP(SUM(#REF!)/#REF!,0)</f>
        <v>#REF!</v>
      </c>
      <c r="AA8" s="88"/>
      <c r="AB8" s="86">
        <f>D8*X8*1.5</f>
        <v>33</v>
      </c>
      <c r="AC8" s="87" t="e">
        <f>E8*Y8</f>
        <v>#REF!</v>
      </c>
      <c r="AD8" s="87" t="e">
        <f>F8*Z8</f>
        <v>#REF!</v>
      </c>
      <c r="AE8" s="88"/>
      <c r="AF8" s="83"/>
      <c r="AG8" s="89"/>
      <c r="AH8" s="83"/>
      <c r="AI8" s="83"/>
      <c r="AJ8" s="83"/>
      <c r="AK8" s="145"/>
      <c r="AL8" s="139"/>
      <c r="AM8" s="83"/>
      <c r="AN8" s="83"/>
    </row>
    <row r="9" spans="1:40" ht="20.25" customHeight="1">
      <c r="A9" s="222"/>
      <c r="B9" s="228" t="s">
        <v>201</v>
      </c>
      <c r="C9" s="260" t="s">
        <v>202</v>
      </c>
      <c r="D9" s="165">
        <v>22</v>
      </c>
      <c r="E9" s="165"/>
      <c r="F9" s="165"/>
      <c r="G9" s="165"/>
      <c r="H9" s="165"/>
      <c r="I9" s="108"/>
      <c r="J9" s="167">
        <v>2</v>
      </c>
      <c r="K9" s="168">
        <v>7</v>
      </c>
      <c r="L9" s="169" t="s">
        <v>193</v>
      </c>
      <c r="M9" s="169" t="s">
        <v>194</v>
      </c>
      <c r="N9" s="170"/>
      <c r="O9" s="169" t="s">
        <v>193</v>
      </c>
      <c r="P9" s="169" t="s">
        <v>194</v>
      </c>
      <c r="Q9" s="170"/>
      <c r="R9" s="171"/>
      <c r="S9" s="258" t="s">
        <v>203</v>
      </c>
      <c r="T9" s="257" t="s">
        <v>196</v>
      </c>
      <c r="U9" s="172" t="s">
        <v>197</v>
      </c>
      <c r="V9" s="112"/>
      <c r="W9" s="85"/>
      <c r="X9" s="86">
        <v>1</v>
      </c>
      <c r="Y9" s="87" t="e">
        <f>ROUNDUP(SUM(#REF!)/#REF!,0)</f>
        <v>#REF!</v>
      </c>
      <c r="Z9" s="87" t="e">
        <f>ROUNDUP(SUM(#REF!)/#REF!,0)</f>
        <v>#REF!</v>
      </c>
      <c r="AA9" s="88"/>
      <c r="AB9" s="86">
        <f>D9*X9*1.5</f>
        <v>33</v>
      </c>
      <c r="AC9" s="87" t="e">
        <f>E9*Y9</f>
        <v>#REF!</v>
      </c>
      <c r="AD9" s="87" t="e">
        <f>F9*Z9</f>
        <v>#REF!</v>
      </c>
      <c r="AE9" s="88"/>
      <c r="AF9" s="83"/>
      <c r="AG9" s="89"/>
      <c r="AH9" s="83"/>
      <c r="AI9" s="83"/>
      <c r="AJ9" s="83"/>
      <c r="AK9" s="145"/>
      <c r="AL9" s="139"/>
      <c r="AM9" s="83"/>
      <c r="AN9" s="83"/>
    </row>
    <row r="10" spans="1:40" ht="20.25" customHeight="1">
      <c r="A10" s="222" t="s">
        <v>190</v>
      </c>
      <c r="B10" s="228" t="s">
        <v>204</v>
      </c>
      <c r="C10" s="260" t="s">
        <v>202</v>
      </c>
      <c r="D10" s="165">
        <v>22</v>
      </c>
      <c r="E10" s="165"/>
      <c r="F10" s="165"/>
      <c r="G10" s="165"/>
      <c r="H10" s="165"/>
      <c r="I10" s="108"/>
      <c r="J10" s="167">
        <v>2</v>
      </c>
      <c r="K10" s="168">
        <v>7</v>
      </c>
      <c r="L10" s="169" t="s">
        <v>193</v>
      </c>
      <c r="M10" s="169" t="s">
        <v>194</v>
      </c>
      <c r="N10" s="170"/>
      <c r="O10" s="169" t="s">
        <v>193</v>
      </c>
      <c r="P10" s="169" t="s">
        <v>194</v>
      </c>
      <c r="Q10" s="170"/>
      <c r="R10" s="171"/>
      <c r="S10" s="258" t="s">
        <v>205</v>
      </c>
      <c r="T10" s="257" t="s">
        <v>196</v>
      </c>
      <c r="U10" s="172" t="s">
        <v>197</v>
      </c>
      <c r="V10" s="112"/>
      <c r="W10" s="85"/>
      <c r="X10" s="86">
        <v>1</v>
      </c>
      <c r="Y10" s="87" t="e">
        <f>ROUNDUP(SUM(#REF!)/#REF!,0)</f>
        <v>#REF!</v>
      </c>
      <c r="Z10" s="87" t="e">
        <f>ROUNDUP(SUM(#REF!)/#REF!,0)</f>
        <v>#REF!</v>
      </c>
      <c r="AA10" s="88"/>
      <c r="AB10" s="86">
        <f>D10*X10*1.5</f>
        <v>33</v>
      </c>
      <c r="AC10" s="87" t="e">
        <f>E10*Y10</f>
        <v>#REF!</v>
      </c>
      <c r="AD10" s="87" t="e">
        <f>F10*Z10</f>
        <v>#REF!</v>
      </c>
      <c r="AE10" s="88"/>
      <c r="AF10" s="83"/>
      <c r="AG10" s="89" t="s">
        <v>206</v>
      </c>
      <c r="AH10" s="83"/>
      <c r="AI10" s="83"/>
      <c r="AJ10" s="83"/>
      <c r="AK10" s="145" t="s">
        <v>190</v>
      </c>
      <c r="AL10" s="139"/>
      <c r="AM10" s="83"/>
      <c r="AN10" s="83"/>
    </row>
    <row r="11" spans="1:40" s="67" customFormat="1" ht="18.75" customHeight="1">
      <c r="A11" s="223"/>
      <c r="B11" s="180" t="s">
        <v>207</v>
      </c>
      <c r="C11" s="181">
        <f>SUM(D11:F11)</f>
        <v>88</v>
      </c>
      <c r="D11" s="181">
        <f t="shared" ref="D11:G11" si="0">SUM(D7:D10)</f>
        <v>88</v>
      </c>
      <c r="E11" s="181">
        <f t="shared" si="0"/>
        <v>0</v>
      </c>
      <c r="F11" s="181">
        <f t="shared" si="0"/>
        <v>0</v>
      </c>
      <c r="G11" s="181">
        <f t="shared" si="0"/>
        <v>0</v>
      </c>
      <c r="H11" s="181">
        <f>SUM(H7:H10)</f>
        <v>0</v>
      </c>
      <c r="I11" s="182"/>
      <c r="J11" s="181"/>
      <c r="K11" s="183"/>
      <c r="L11" s="184"/>
      <c r="M11" s="182"/>
      <c r="N11" s="185"/>
      <c r="O11" s="184"/>
      <c r="P11" s="182"/>
      <c r="Q11" s="186"/>
      <c r="R11" s="187" t="s">
        <v>104</v>
      </c>
      <c r="S11" s="181"/>
      <c r="T11" s="181"/>
      <c r="U11" s="64"/>
      <c r="V11" s="65"/>
      <c r="W11" s="65"/>
      <c r="X11" s="65"/>
      <c r="Y11" s="65"/>
      <c r="Z11" s="65"/>
      <c r="AA11" s="65"/>
      <c r="AB11" s="66"/>
    </row>
    <row r="12" spans="1:40" ht="20.25" customHeight="1">
      <c r="A12" s="222"/>
      <c r="B12" s="229" t="s">
        <v>208</v>
      </c>
      <c r="C12" s="166"/>
      <c r="D12" s="166"/>
      <c r="E12" s="166"/>
      <c r="F12" s="166"/>
      <c r="G12" s="166"/>
      <c r="H12" s="166"/>
      <c r="I12" s="108"/>
      <c r="J12" s="78">
        <f>SUM(J13:J16)</f>
        <v>8</v>
      </c>
      <c r="K12" s="174">
        <v>10</v>
      </c>
      <c r="L12" s="166"/>
      <c r="M12" s="175"/>
      <c r="N12" s="176"/>
      <c r="O12" s="166"/>
      <c r="P12" s="175"/>
      <c r="Q12" s="177"/>
      <c r="R12" s="136"/>
      <c r="S12" s="166"/>
      <c r="T12" s="166"/>
      <c r="U12" s="137"/>
      <c r="V12" s="112"/>
      <c r="W12" s="80"/>
      <c r="X12" s="81"/>
      <c r="Y12" s="81"/>
      <c r="Z12" s="81"/>
      <c r="AA12" s="81"/>
      <c r="AB12" s="81"/>
      <c r="AC12" s="81"/>
      <c r="AD12" s="81"/>
      <c r="AE12" s="82"/>
      <c r="AF12" s="83"/>
      <c r="AG12" s="83"/>
      <c r="AH12" s="83"/>
      <c r="AI12" s="83"/>
      <c r="AJ12" s="90"/>
      <c r="AK12" s="145" t="s">
        <v>190</v>
      </c>
      <c r="AL12" s="139"/>
      <c r="AM12" s="83"/>
      <c r="AN12" s="83"/>
    </row>
    <row r="13" spans="1:40" ht="20.25" customHeight="1">
      <c r="A13" s="222" t="s">
        <v>190</v>
      </c>
      <c r="B13" s="228" t="s">
        <v>209</v>
      </c>
      <c r="C13" s="259" t="s">
        <v>192</v>
      </c>
      <c r="D13" s="165"/>
      <c r="E13" s="165">
        <v>10</v>
      </c>
      <c r="F13" s="165"/>
      <c r="G13" s="165"/>
      <c r="H13" s="165"/>
      <c r="I13" s="108"/>
      <c r="J13" s="167">
        <v>2</v>
      </c>
      <c r="K13" s="168">
        <v>7</v>
      </c>
      <c r="L13" s="169" t="s">
        <v>210</v>
      </c>
      <c r="M13" s="169"/>
      <c r="N13" s="170"/>
      <c r="O13" s="285" t="s">
        <v>211</v>
      </c>
      <c r="P13" s="285"/>
      <c r="Q13" s="285"/>
      <c r="R13" s="171"/>
      <c r="S13" s="261" t="s">
        <v>212</v>
      </c>
      <c r="T13" s="257" t="s">
        <v>196</v>
      </c>
      <c r="U13" s="172"/>
      <c r="V13" s="112"/>
      <c r="W13" s="85"/>
      <c r="X13" s="86" t="e">
        <f>ROUNDUP(SUM(#REF!)/#REF!,0)</f>
        <v>#REF!</v>
      </c>
      <c r="Y13" s="87">
        <v>2</v>
      </c>
      <c r="Z13" s="87" t="e">
        <f>ROUNDUP(SUM(#REF!)/#REF!,0)</f>
        <v>#REF!</v>
      </c>
      <c r="AA13" s="88"/>
      <c r="AB13" s="86" t="e">
        <f>D13*X13*1.5</f>
        <v>#REF!</v>
      </c>
      <c r="AC13" s="87">
        <f>E13*Y13</f>
        <v>20</v>
      </c>
      <c r="AD13" s="87" t="e">
        <f>F13*Z13</f>
        <v>#REF!</v>
      </c>
      <c r="AE13" s="88"/>
      <c r="AF13" s="83"/>
      <c r="AG13" s="83"/>
      <c r="AH13" s="83"/>
      <c r="AI13" s="83"/>
      <c r="AJ13" s="90"/>
      <c r="AK13" s="145" t="s">
        <v>190</v>
      </c>
      <c r="AL13" s="139"/>
      <c r="AM13" s="83"/>
      <c r="AN13" s="83"/>
    </row>
    <row r="14" spans="1:40" ht="20.25" customHeight="1">
      <c r="A14" s="222"/>
      <c r="B14" s="228" t="s">
        <v>213</v>
      </c>
      <c r="C14" s="259" t="s">
        <v>192</v>
      </c>
      <c r="D14" s="165"/>
      <c r="E14" s="165">
        <v>10</v>
      </c>
      <c r="F14" s="165"/>
      <c r="G14" s="165"/>
      <c r="H14" s="165"/>
      <c r="I14" s="108"/>
      <c r="J14" s="167">
        <v>2</v>
      </c>
      <c r="K14" s="168">
        <v>7</v>
      </c>
      <c r="L14" s="169" t="s">
        <v>210</v>
      </c>
      <c r="M14" s="169"/>
      <c r="N14" s="170"/>
      <c r="O14" s="285"/>
      <c r="P14" s="285"/>
      <c r="Q14" s="285"/>
      <c r="R14" s="171"/>
      <c r="S14" s="258" t="s">
        <v>200</v>
      </c>
      <c r="T14" s="257" t="s">
        <v>196</v>
      </c>
      <c r="U14" s="172"/>
      <c r="V14" s="112"/>
      <c r="W14" s="85"/>
      <c r="X14" s="86" t="e">
        <f>ROUNDUP(SUM(#REF!)/#REF!,0)</f>
        <v>#REF!</v>
      </c>
      <c r="Y14" s="87">
        <v>2</v>
      </c>
      <c r="Z14" s="87" t="e">
        <f>ROUNDUP(SUM(#REF!)/#REF!,0)</f>
        <v>#REF!</v>
      </c>
      <c r="AA14" s="88"/>
      <c r="AB14" s="86" t="e">
        <f>D14*X14*1.5</f>
        <v>#REF!</v>
      </c>
      <c r="AC14" s="87">
        <f>E14*Y14</f>
        <v>20</v>
      </c>
      <c r="AD14" s="87" t="e">
        <f>F14*Z14</f>
        <v>#REF!</v>
      </c>
      <c r="AE14" s="88"/>
      <c r="AF14" s="83"/>
      <c r="AG14" s="83"/>
      <c r="AH14" s="83"/>
      <c r="AI14" s="83"/>
      <c r="AJ14" s="90"/>
      <c r="AK14" s="145"/>
      <c r="AL14" s="139"/>
      <c r="AM14" s="83"/>
      <c r="AN14" s="83"/>
    </row>
    <row r="15" spans="1:40" ht="20.25" customHeight="1">
      <c r="A15" s="222" t="s">
        <v>190</v>
      </c>
      <c r="B15" s="228" t="s">
        <v>214</v>
      </c>
      <c r="C15" s="260" t="s">
        <v>202</v>
      </c>
      <c r="D15" s="165"/>
      <c r="E15" s="165">
        <v>10</v>
      </c>
      <c r="F15" s="165"/>
      <c r="G15" s="165"/>
      <c r="H15" s="165"/>
      <c r="I15" s="108"/>
      <c r="J15" s="167">
        <v>2</v>
      </c>
      <c r="K15" s="168">
        <v>7</v>
      </c>
      <c r="L15" s="169" t="s">
        <v>210</v>
      </c>
      <c r="M15" s="169"/>
      <c r="N15" s="170"/>
      <c r="O15" s="285"/>
      <c r="P15" s="285"/>
      <c r="Q15" s="285"/>
      <c r="R15" s="171"/>
      <c r="S15" s="258" t="s">
        <v>215</v>
      </c>
      <c r="T15" s="257" t="s">
        <v>196</v>
      </c>
      <c r="U15" s="172"/>
      <c r="V15" s="112"/>
      <c r="W15" s="85"/>
      <c r="X15" s="86" t="e">
        <f>ROUNDUP(SUM(#REF!)/#REF!,0)</f>
        <v>#REF!</v>
      </c>
      <c r="Y15" s="87">
        <v>2</v>
      </c>
      <c r="Z15" s="87" t="e">
        <f>ROUNDUP(SUM(#REF!)/#REF!,0)</f>
        <v>#REF!</v>
      </c>
      <c r="AA15" s="88"/>
      <c r="AB15" s="86" t="e">
        <f>D15*X15*1.5</f>
        <v>#REF!</v>
      </c>
      <c r="AC15" s="87">
        <f>E15*Y15</f>
        <v>20</v>
      </c>
      <c r="AD15" s="87" t="e">
        <f>F15*Z15</f>
        <v>#REF!</v>
      </c>
      <c r="AE15" s="88"/>
      <c r="AF15" s="83"/>
      <c r="AG15" s="83"/>
      <c r="AH15" s="83"/>
      <c r="AI15" s="83"/>
      <c r="AJ15" s="90"/>
      <c r="AK15" s="145" t="s">
        <v>190</v>
      </c>
      <c r="AL15" s="139"/>
      <c r="AM15" s="83"/>
      <c r="AN15" s="83"/>
    </row>
    <row r="16" spans="1:40" ht="20.25" customHeight="1">
      <c r="A16" s="222" t="s">
        <v>190</v>
      </c>
      <c r="B16" s="228" t="s">
        <v>216</v>
      </c>
      <c r="C16" s="260" t="s">
        <v>202</v>
      </c>
      <c r="D16" s="165"/>
      <c r="E16" s="165">
        <v>10</v>
      </c>
      <c r="F16" s="165"/>
      <c r="G16" s="165"/>
      <c r="H16" s="165"/>
      <c r="I16" s="108"/>
      <c r="J16" s="167">
        <v>2</v>
      </c>
      <c r="K16" s="168">
        <v>7</v>
      </c>
      <c r="L16" s="169" t="s">
        <v>210</v>
      </c>
      <c r="M16" s="169"/>
      <c r="N16" s="170"/>
      <c r="O16" s="285"/>
      <c r="P16" s="285"/>
      <c r="Q16" s="285"/>
      <c r="R16" s="171"/>
      <c r="S16" s="258" t="s">
        <v>217</v>
      </c>
      <c r="T16" s="257" t="s">
        <v>196</v>
      </c>
      <c r="U16" s="172"/>
      <c r="V16" s="112"/>
      <c r="W16" s="85"/>
      <c r="X16" s="86" t="e">
        <f>ROUNDUP(SUM(#REF!)/#REF!,0)</f>
        <v>#REF!</v>
      </c>
      <c r="Y16" s="87">
        <v>2</v>
      </c>
      <c r="Z16" s="87" t="e">
        <f>ROUNDUP(SUM(#REF!)/#REF!,0)</f>
        <v>#REF!</v>
      </c>
      <c r="AA16" s="88"/>
      <c r="AB16" s="86" t="e">
        <f>D16*X16*1.5</f>
        <v>#REF!</v>
      </c>
      <c r="AC16" s="87">
        <f>E16*Y16</f>
        <v>20</v>
      </c>
      <c r="AD16" s="87" t="e">
        <f>F16*Z16</f>
        <v>#REF!</v>
      </c>
      <c r="AE16" s="88"/>
      <c r="AF16" s="83"/>
      <c r="AG16" s="83"/>
      <c r="AH16" s="83"/>
      <c r="AI16" s="83"/>
      <c r="AJ16" s="90"/>
      <c r="AK16" s="145" t="s">
        <v>190</v>
      </c>
      <c r="AL16" s="139"/>
      <c r="AM16" s="83"/>
      <c r="AN16" s="83"/>
    </row>
    <row r="17" spans="1:40" s="67" customFormat="1" ht="18.75" customHeight="1">
      <c r="A17" s="223"/>
      <c r="B17" s="180" t="s">
        <v>207</v>
      </c>
      <c r="C17" s="181">
        <f>SUM(D17:F17)</f>
        <v>40</v>
      </c>
      <c r="D17" s="181">
        <f t="shared" ref="D17:G17" si="1">SUM(D13:D16)</f>
        <v>0</v>
      </c>
      <c r="E17" s="181">
        <f t="shared" si="1"/>
        <v>40</v>
      </c>
      <c r="F17" s="181">
        <f t="shared" si="1"/>
        <v>0</v>
      </c>
      <c r="G17" s="181">
        <f t="shared" si="1"/>
        <v>0</v>
      </c>
      <c r="H17" s="181">
        <f>SUM(H13:H16)</f>
        <v>0</v>
      </c>
      <c r="I17" s="182"/>
      <c r="J17" s="181"/>
      <c r="K17" s="183"/>
      <c r="L17" s="184"/>
      <c r="M17" s="182"/>
      <c r="N17" s="185"/>
      <c r="O17" s="184"/>
      <c r="P17" s="182"/>
      <c r="Q17" s="186"/>
      <c r="R17" s="187" t="s">
        <v>104</v>
      </c>
      <c r="S17" s="181"/>
      <c r="T17" s="181"/>
      <c r="U17" s="64"/>
      <c r="V17" s="65"/>
      <c r="W17" s="65"/>
      <c r="X17" s="65"/>
      <c r="Y17" s="65"/>
      <c r="Z17" s="65"/>
      <c r="AA17" s="65"/>
      <c r="AB17" s="66"/>
    </row>
    <row r="18" spans="1:40" ht="20.25" customHeight="1">
      <c r="A18" s="222"/>
      <c r="B18" s="229" t="s">
        <v>218</v>
      </c>
      <c r="C18" s="166"/>
      <c r="D18" s="166"/>
      <c r="E18" s="166"/>
      <c r="F18" s="166"/>
      <c r="G18" s="166"/>
      <c r="H18" s="166"/>
      <c r="I18" s="108"/>
      <c r="J18" s="78">
        <f>SUM(J19:J27)</f>
        <v>10</v>
      </c>
      <c r="K18" s="174">
        <v>10</v>
      </c>
      <c r="L18" s="166"/>
      <c r="M18" s="175"/>
      <c r="N18" s="176"/>
      <c r="O18" s="166"/>
      <c r="P18" s="175"/>
      <c r="Q18" s="177"/>
      <c r="R18" s="136"/>
      <c r="S18" s="233" t="s">
        <v>219</v>
      </c>
      <c r="T18" s="233"/>
      <c r="U18" s="137"/>
      <c r="V18" s="112"/>
      <c r="W18" s="80"/>
      <c r="X18" s="81"/>
      <c r="Y18" s="81"/>
      <c r="Z18" s="81"/>
      <c r="AA18" s="81"/>
      <c r="AB18" s="81"/>
      <c r="AC18" s="81"/>
      <c r="AD18" s="81"/>
      <c r="AE18" s="82"/>
      <c r="AF18" s="83"/>
      <c r="AG18" s="83"/>
      <c r="AH18" s="83"/>
      <c r="AI18" s="83"/>
      <c r="AJ18" s="90"/>
      <c r="AK18" s="145" t="s">
        <v>190</v>
      </c>
      <c r="AL18" s="139"/>
      <c r="AM18" s="83"/>
      <c r="AN18" s="83"/>
    </row>
    <row r="19" spans="1:40" ht="20.25" customHeight="1">
      <c r="A19" s="267"/>
      <c r="B19" s="266" t="s">
        <v>220</v>
      </c>
      <c r="C19" s="189" t="s">
        <v>202</v>
      </c>
      <c r="D19" s="165">
        <v>20</v>
      </c>
      <c r="E19" s="165"/>
      <c r="F19" s="165"/>
      <c r="G19" s="165"/>
      <c r="H19" s="165"/>
      <c r="I19" s="108"/>
      <c r="J19" s="167">
        <v>2</v>
      </c>
      <c r="K19" s="168">
        <v>7</v>
      </c>
      <c r="L19" s="169" t="s">
        <v>210</v>
      </c>
      <c r="M19" s="169"/>
      <c r="N19" s="170"/>
      <c r="O19" s="169"/>
      <c r="P19" s="169"/>
      <c r="Q19" s="170"/>
      <c r="R19" s="171"/>
      <c r="S19" s="84" t="s">
        <v>221</v>
      </c>
      <c r="T19" s="268" t="s">
        <v>196</v>
      </c>
      <c r="U19" s="172" t="s">
        <v>197</v>
      </c>
      <c r="V19" s="112"/>
      <c r="W19" s="85"/>
      <c r="X19" s="86">
        <v>1</v>
      </c>
      <c r="Y19" s="87" t="e">
        <f>ROUNDUP(SUM(#REF!)/#REF!,0)</f>
        <v>#REF!</v>
      </c>
      <c r="Z19" s="87" t="e">
        <f>ROUNDUP(SUM(#REF!)/#REF!,0)</f>
        <v>#REF!</v>
      </c>
      <c r="AA19" s="88"/>
      <c r="AB19" s="86">
        <f>D19*X19*1.5</f>
        <v>30</v>
      </c>
      <c r="AC19" s="87" t="e">
        <f>E19*Y19</f>
        <v>#REF!</v>
      </c>
      <c r="AD19" s="87" t="e">
        <f>F19*Z19</f>
        <v>#REF!</v>
      </c>
      <c r="AE19" s="88"/>
      <c r="AF19" s="83"/>
      <c r="AG19" s="83"/>
      <c r="AH19" s="83"/>
      <c r="AI19" s="83"/>
      <c r="AJ19" s="90"/>
      <c r="AK19" s="145" t="s">
        <v>190</v>
      </c>
      <c r="AL19" s="139"/>
      <c r="AM19" s="83"/>
      <c r="AN19" s="83"/>
    </row>
    <row r="20" spans="1:40" ht="20.25" customHeight="1">
      <c r="A20" s="274"/>
      <c r="B20" s="278" t="s">
        <v>222</v>
      </c>
      <c r="C20" s="279" t="s">
        <v>192</v>
      </c>
      <c r="D20" s="165">
        <v>20</v>
      </c>
      <c r="E20" s="165"/>
      <c r="F20" s="165"/>
      <c r="G20" s="165"/>
      <c r="H20" s="165"/>
      <c r="I20" s="108"/>
      <c r="J20" s="192">
        <v>2</v>
      </c>
      <c r="K20" s="193">
        <v>7</v>
      </c>
      <c r="L20" s="194"/>
      <c r="M20" s="194"/>
      <c r="N20" s="170"/>
      <c r="O20" s="169"/>
      <c r="P20" s="169"/>
      <c r="Q20" s="170"/>
      <c r="R20" s="171"/>
      <c r="S20" s="276"/>
      <c r="T20" s="277"/>
      <c r="U20" s="172"/>
      <c r="V20" s="112"/>
      <c r="W20" s="85"/>
      <c r="X20" s="86"/>
      <c r="Y20" s="87"/>
      <c r="Z20" s="87"/>
      <c r="AA20" s="88"/>
      <c r="AB20" s="86"/>
      <c r="AC20" s="87"/>
      <c r="AD20" s="87"/>
      <c r="AE20" s="88"/>
      <c r="AF20" s="83"/>
      <c r="AG20" s="83"/>
      <c r="AH20" s="83"/>
      <c r="AI20" s="83"/>
      <c r="AJ20" s="90"/>
      <c r="AK20" s="145"/>
      <c r="AL20" s="139"/>
      <c r="AM20" s="83"/>
      <c r="AN20" s="83"/>
    </row>
    <row r="21" spans="1:40" ht="20.25" customHeight="1">
      <c r="A21" s="274"/>
      <c r="B21" s="278" t="s">
        <v>223</v>
      </c>
      <c r="C21" s="191" t="s">
        <v>202</v>
      </c>
      <c r="D21" s="165">
        <v>20</v>
      </c>
      <c r="E21" s="165"/>
      <c r="F21" s="165"/>
      <c r="G21" s="165"/>
      <c r="H21" s="165"/>
      <c r="I21" s="108"/>
      <c r="J21" s="192">
        <v>2</v>
      </c>
      <c r="K21" s="193">
        <v>7</v>
      </c>
      <c r="L21" s="194"/>
      <c r="M21" s="194"/>
      <c r="N21" s="170"/>
      <c r="O21" s="169"/>
      <c r="P21" s="169"/>
      <c r="Q21" s="170"/>
      <c r="R21" s="171"/>
      <c r="S21" s="276"/>
      <c r="T21" s="277"/>
      <c r="U21" s="172"/>
      <c r="V21" s="112"/>
      <c r="W21" s="85"/>
      <c r="X21" s="86"/>
      <c r="Y21" s="87"/>
      <c r="Z21" s="87"/>
      <c r="AA21" s="88"/>
      <c r="AB21" s="86"/>
      <c r="AC21" s="87"/>
      <c r="AD21" s="87"/>
      <c r="AE21" s="88"/>
      <c r="AF21" s="83"/>
      <c r="AG21" s="83"/>
      <c r="AH21" s="83"/>
      <c r="AI21" s="83"/>
      <c r="AJ21" s="90"/>
      <c r="AK21" s="145"/>
      <c r="AL21" s="139"/>
      <c r="AM21" s="83"/>
      <c r="AN21" s="83"/>
    </row>
    <row r="22" spans="1:40" ht="20.25" customHeight="1">
      <c r="A22" s="222"/>
      <c r="B22" s="230" t="s">
        <v>224</v>
      </c>
      <c r="C22" s="173"/>
      <c r="D22" s="166"/>
      <c r="E22" s="166"/>
      <c r="F22" s="166"/>
      <c r="G22" s="166"/>
      <c r="H22" s="166"/>
      <c r="I22" s="108"/>
      <c r="J22" s="173"/>
      <c r="K22" s="174"/>
      <c r="L22" s="166"/>
      <c r="M22" s="175"/>
      <c r="N22" s="176"/>
      <c r="O22" s="166"/>
      <c r="P22" s="175"/>
      <c r="Q22" s="177"/>
      <c r="R22" s="136"/>
      <c r="S22" s="166"/>
      <c r="T22" s="166"/>
      <c r="U22" s="140"/>
      <c r="V22" s="112"/>
      <c r="W22" s="85"/>
      <c r="X22" s="86"/>
      <c r="Y22" s="87"/>
      <c r="Z22" s="87"/>
      <c r="AA22" s="88"/>
      <c r="AB22" s="86"/>
      <c r="AC22" s="87"/>
      <c r="AD22" s="87"/>
      <c r="AE22" s="88"/>
      <c r="AF22" s="83"/>
      <c r="AG22" s="83"/>
      <c r="AH22" s="83"/>
      <c r="AI22" s="83"/>
      <c r="AJ22" s="90"/>
      <c r="AK22" s="145"/>
      <c r="AL22" s="139"/>
      <c r="AM22" s="83"/>
      <c r="AN22" s="83"/>
    </row>
    <row r="23" spans="1:40" ht="20.25" customHeight="1">
      <c r="A23" s="222" t="s">
        <v>149</v>
      </c>
      <c r="B23" s="228" t="s">
        <v>225</v>
      </c>
      <c r="C23" s="259" t="s">
        <v>192</v>
      </c>
      <c r="D23" s="165">
        <v>20</v>
      </c>
      <c r="E23" s="165"/>
      <c r="F23" s="165"/>
      <c r="G23" s="165"/>
      <c r="H23" s="165"/>
      <c r="I23" s="108"/>
      <c r="J23" s="286">
        <v>2</v>
      </c>
      <c r="K23" s="293">
        <v>7</v>
      </c>
      <c r="L23" s="169" t="s">
        <v>210</v>
      </c>
      <c r="M23" s="169"/>
      <c r="N23" s="170"/>
      <c r="O23" s="169"/>
      <c r="P23" s="169"/>
      <c r="Q23" s="170"/>
      <c r="R23" s="171"/>
      <c r="S23" s="258" t="s">
        <v>226</v>
      </c>
      <c r="T23" s="257" t="s">
        <v>196</v>
      </c>
      <c r="U23" s="172" t="s">
        <v>197</v>
      </c>
      <c r="V23" s="112"/>
      <c r="W23" s="85"/>
      <c r="X23" s="86">
        <v>1</v>
      </c>
      <c r="Y23" s="87" t="e">
        <f>ROUNDUP(SUM(#REF!)/#REF!,0)</f>
        <v>#REF!</v>
      </c>
      <c r="Z23" s="87" t="e">
        <f>ROUNDUP(SUM(#REF!)/#REF!,0)</f>
        <v>#REF!</v>
      </c>
      <c r="AA23" s="88"/>
      <c r="AB23" s="86">
        <f>D23*X23*1.5</f>
        <v>30</v>
      </c>
      <c r="AC23" s="87" t="e">
        <f>E23*Y23</f>
        <v>#REF!</v>
      </c>
      <c r="AD23" s="87" t="e">
        <f>F23*Z23</f>
        <v>#REF!</v>
      </c>
      <c r="AE23" s="88"/>
      <c r="AF23" s="83"/>
      <c r="AG23" s="83"/>
      <c r="AH23" s="83"/>
      <c r="AI23" s="83"/>
      <c r="AJ23" s="90"/>
      <c r="AK23" s="145" t="s">
        <v>190</v>
      </c>
      <c r="AL23" s="139"/>
      <c r="AM23" s="83"/>
      <c r="AN23" s="83"/>
    </row>
    <row r="24" spans="1:40" ht="20.25" customHeight="1">
      <c r="A24" s="222"/>
      <c r="B24" s="228" t="s">
        <v>227</v>
      </c>
      <c r="C24" s="259" t="s">
        <v>192</v>
      </c>
      <c r="D24" s="165">
        <v>20</v>
      </c>
      <c r="E24" s="165"/>
      <c r="F24" s="165"/>
      <c r="G24" s="165"/>
      <c r="H24" s="165"/>
      <c r="I24" s="108"/>
      <c r="J24" s="287"/>
      <c r="K24" s="294"/>
      <c r="L24" s="169" t="s">
        <v>210</v>
      </c>
      <c r="M24" s="169"/>
      <c r="N24" s="170"/>
      <c r="O24" s="169"/>
      <c r="P24" s="169"/>
      <c r="Q24" s="170"/>
      <c r="R24" s="171"/>
      <c r="S24" s="258" t="s">
        <v>228</v>
      </c>
      <c r="T24" s="257" t="s">
        <v>196</v>
      </c>
      <c r="U24" s="172" t="s">
        <v>197</v>
      </c>
      <c r="V24" s="112"/>
      <c r="W24" s="85"/>
      <c r="X24" s="86">
        <v>1</v>
      </c>
      <c r="Y24" s="87" t="e">
        <f>ROUNDUP(SUM(#REF!)/#REF!,0)</f>
        <v>#REF!</v>
      </c>
      <c r="Z24" s="87" t="e">
        <f>ROUNDUP(SUM(#REF!)/#REF!,0)</f>
        <v>#REF!</v>
      </c>
      <c r="AA24" s="88"/>
      <c r="AB24" s="86">
        <f>D24*X24*1.5</f>
        <v>30</v>
      </c>
      <c r="AC24" s="87" t="e">
        <f>E24*Y24</f>
        <v>#REF!</v>
      </c>
      <c r="AD24" s="87" t="e">
        <f>F24*Z24</f>
        <v>#REF!</v>
      </c>
      <c r="AE24" s="88"/>
      <c r="AF24" s="83"/>
      <c r="AG24" s="83"/>
      <c r="AH24" s="83"/>
      <c r="AI24" s="83"/>
      <c r="AJ24" s="90"/>
      <c r="AK24" s="145"/>
      <c r="AL24" s="139"/>
      <c r="AM24" s="83"/>
      <c r="AN24" s="83"/>
    </row>
    <row r="25" spans="1:40" ht="20.25" customHeight="1">
      <c r="A25" s="222"/>
      <c r="B25" s="230" t="s">
        <v>229</v>
      </c>
      <c r="C25" s="166"/>
      <c r="D25" s="166"/>
      <c r="E25" s="166"/>
      <c r="F25" s="166"/>
      <c r="G25" s="166"/>
      <c r="H25" s="166"/>
      <c r="I25" s="108"/>
      <c r="J25" s="173"/>
      <c r="K25" s="174"/>
      <c r="L25" s="166"/>
      <c r="M25" s="175"/>
      <c r="N25" s="176"/>
      <c r="O25" s="166"/>
      <c r="P25" s="175"/>
      <c r="Q25" s="177"/>
      <c r="R25" s="136"/>
      <c r="S25" s="166"/>
      <c r="T25" s="166"/>
      <c r="U25" s="140"/>
      <c r="V25" s="112"/>
      <c r="W25" s="85"/>
      <c r="X25" s="86"/>
      <c r="Y25" s="87"/>
      <c r="Z25" s="87"/>
      <c r="AA25" s="88"/>
      <c r="AB25" s="86"/>
      <c r="AC25" s="87"/>
      <c r="AD25" s="87"/>
      <c r="AE25" s="88"/>
      <c r="AF25" s="83"/>
      <c r="AG25" s="83"/>
      <c r="AH25" s="83"/>
      <c r="AI25" s="83"/>
      <c r="AJ25" s="90"/>
      <c r="AK25" s="145"/>
      <c r="AL25" s="139"/>
      <c r="AM25" s="83"/>
      <c r="AN25" s="83"/>
    </row>
    <row r="26" spans="1:40" ht="20.25" customHeight="1">
      <c r="A26" s="222"/>
      <c r="B26" s="228" t="s">
        <v>230</v>
      </c>
      <c r="C26" s="260" t="s">
        <v>202</v>
      </c>
      <c r="D26" s="165">
        <v>20</v>
      </c>
      <c r="E26" s="165"/>
      <c r="F26" s="165"/>
      <c r="G26" s="165"/>
      <c r="H26" s="165"/>
      <c r="I26" s="108"/>
      <c r="J26" s="288">
        <v>2</v>
      </c>
      <c r="K26" s="293">
        <v>7</v>
      </c>
      <c r="L26" s="169" t="s">
        <v>210</v>
      </c>
      <c r="M26" s="169"/>
      <c r="N26" s="170"/>
      <c r="O26" s="169"/>
      <c r="P26" s="169"/>
      <c r="Q26" s="170"/>
      <c r="R26" s="171"/>
      <c r="S26" s="258" t="s">
        <v>231</v>
      </c>
      <c r="T26" s="257" t="s">
        <v>196</v>
      </c>
      <c r="U26" s="172" t="s">
        <v>197</v>
      </c>
      <c r="V26" s="112"/>
      <c r="W26" s="85"/>
      <c r="X26" s="86">
        <v>1</v>
      </c>
      <c r="Y26" s="87" t="e">
        <f>ROUNDUP(SUM(#REF!)/#REF!,0)</f>
        <v>#REF!</v>
      </c>
      <c r="Z26" s="87" t="e">
        <f>ROUNDUP(SUM(#REF!)/#REF!,0)</f>
        <v>#REF!</v>
      </c>
      <c r="AA26" s="88"/>
      <c r="AB26" s="86">
        <f>D26*X26*1.5</f>
        <v>30</v>
      </c>
      <c r="AC26" s="87" t="e">
        <f>E26*Y26</f>
        <v>#REF!</v>
      </c>
      <c r="AD26" s="87" t="e">
        <f>F26*Z26</f>
        <v>#REF!</v>
      </c>
      <c r="AE26" s="88"/>
      <c r="AF26" s="83"/>
      <c r="AG26" s="83"/>
      <c r="AH26" s="83"/>
      <c r="AI26" s="83"/>
      <c r="AJ26" s="90"/>
      <c r="AK26" s="145"/>
      <c r="AL26" s="139"/>
      <c r="AM26" s="83"/>
      <c r="AN26" s="83"/>
    </row>
    <row r="27" spans="1:40" ht="20.25" customHeight="1">
      <c r="A27" s="222"/>
      <c r="B27" s="228" t="s">
        <v>232</v>
      </c>
      <c r="C27" s="260" t="s">
        <v>202</v>
      </c>
      <c r="D27" s="165">
        <v>20</v>
      </c>
      <c r="E27" s="165"/>
      <c r="F27" s="165"/>
      <c r="G27" s="165"/>
      <c r="H27" s="165"/>
      <c r="I27" s="108"/>
      <c r="J27" s="288"/>
      <c r="K27" s="294"/>
      <c r="L27" s="169" t="s">
        <v>210</v>
      </c>
      <c r="M27" s="169"/>
      <c r="N27" s="170"/>
      <c r="O27" s="169"/>
      <c r="P27" s="169"/>
      <c r="Q27" s="170"/>
      <c r="R27" s="171"/>
      <c r="S27" s="258" t="s">
        <v>233</v>
      </c>
      <c r="T27" s="257" t="s">
        <v>196</v>
      </c>
      <c r="U27" s="172" t="s">
        <v>197</v>
      </c>
      <c r="V27" s="112"/>
      <c r="W27" s="85"/>
      <c r="X27" s="86">
        <v>1</v>
      </c>
      <c r="Y27" s="87" t="e">
        <f>ROUNDUP(SUM(#REF!)/#REF!,0)</f>
        <v>#REF!</v>
      </c>
      <c r="Z27" s="87" t="e">
        <f>ROUNDUP(SUM(#REF!)/#REF!,0)</f>
        <v>#REF!</v>
      </c>
      <c r="AA27" s="88"/>
      <c r="AB27" s="86">
        <f>D27*X27*1.5</f>
        <v>30</v>
      </c>
      <c r="AC27" s="87" t="e">
        <f>E27*Y27</f>
        <v>#REF!</v>
      </c>
      <c r="AD27" s="87" t="e">
        <f>F27*Z27</f>
        <v>#REF!</v>
      </c>
      <c r="AE27" s="88"/>
      <c r="AF27" s="83"/>
      <c r="AG27" s="83"/>
      <c r="AH27" s="83"/>
      <c r="AI27" s="83"/>
      <c r="AJ27" s="90"/>
      <c r="AK27" s="145"/>
      <c r="AL27" s="139"/>
      <c r="AM27" s="83"/>
      <c r="AN27" s="83"/>
    </row>
    <row r="28" spans="1:40" s="67" customFormat="1" ht="18.75" customHeight="1">
      <c r="A28" s="223"/>
      <c r="B28" s="180" t="s">
        <v>207</v>
      </c>
      <c r="C28" s="181">
        <f>SUM(D28:F28)</f>
        <v>60</v>
      </c>
      <c r="D28" s="181">
        <f t="shared" ref="D28:G28" si="2">D19+SUM(D23:D24)</f>
        <v>60</v>
      </c>
      <c r="E28" s="181">
        <f t="shared" si="2"/>
        <v>0</v>
      </c>
      <c r="F28" s="181">
        <f t="shared" si="2"/>
        <v>0</v>
      </c>
      <c r="G28" s="181">
        <f t="shared" si="2"/>
        <v>0</v>
      </c>
      <c r="H28" s="181">
        <f>H19+SUM(H23:H24)</f>
        <v>0</v>
      </c>
      <c r="I28" s="182"/>
      <c r="J28" s="181"/>
      <c r="K28" s="183"/>
      <c r="L28" s="184"/>
      <c r="M28" s="182"/>
      <c r="N28" s="185"/>
      <c r="O28" s="184"/>
      <c r="P28" s="182"/>
      <c r="Q28" s="186"/>
      <c r="R28" s="187" t="s">
        <v>104</v>
      </c>
      <c r="S28" s="181"/>
      <c r="T28" s="181"/>
      <c r="U28" s="64"/>
      <c r="V28" s="65"/>
      <c r="W28" s="65"/>
      <c r="X28" s="65"/>
      <c r="Y28" s="65"/>
      <c r="Z28" s="65"/>
      <c r="AA28" s="65"/>
      <c r="AB28" s="66"/>
    </row>
    <row r="29" spans="1:40" ht="20.25" customHeight="1">
      <c r="A29" s="222"/>
      <c r="B29" s="227" t="s">
        <v>234</v>
      </c>
      <c r="C29" s="131"/>
      <c r="D29" s="131"/>
      <c r="E29" s="131"/>
      <c r="F29" s="131"/>
      <c r="G29" s="131"/>
      <c r="H29" s="131"/>
      <c r="I29" s="108"/>
      <c r="J29" s="78">
        <f>SUM(J30:J31)</f>
        <v>2</v>
      </c>
      <c r="K29" s="133"/>
      <c r="L29" s="131"/>
      <c r="M29" s="132"/>
      <c r="N29" s="134"/>
      <c r="O29" s="131"/>
      <c r="P29" s="132"/>
      <c r="Q29" s="135"/>
      <c r="R29" s="136"/>
      <c r="S29" s="166"/>
      <c r="T29" s="166"/>
      <c r="U29" s="137"/>
      <c r="V29" s="112"/>
      <c r="W29" s="80"/>
      <c r="X29" s="81"/>
      <c r="Y29" s="81"/>
      <c r="Z29" s="81"/>
      <c r="AA29" s="81"/>
      <c r="AB29" s="81"/>
      <c r="AC29" s="81"/>
      <c r="AD29" s="81"/>
      <c r="AE29" s="82"/>
      <c r="AF29" s="83"/>
      <c r="AG29" s="83"/>
      <c r="AH29" s="83"/>
      <c r="AI29" s="83"/>
      <c r="AJ29" s="90"/>
      <c r="AK29" s="145" t="s">
        <v>190</v>
      </c>
      <c r="AL29" s="139"/>
      <c r="AM29" s="83"/>
      <c r="AN29" s="83"/>
    </row>
    <row r="30" spans="1:40" ht="20.25" customHeight="1">
      <c r="A30" s="224"/>
      <c r="B30" s="231" t="s">
        <v>235</v>
      </c>
      <c r="C30" s="263" t="s">
        <v>236</v>
      </c>
      <c r="D30" s="165">
        <v>20</v>
      </c>
      <c r="E30" s="165"/>
      <c r="F30" s="165"/>
      <c r="G30" s="165"/>
      <c r="H30" s="165"/>
      <c r="I30" s="108"/>
      <c r="J30" s="192">
        <v>1</v>
      </c>
      <c r="K30" s="193">
        <v>7</v>
      </c>
      <c r="L30" s="194" t="s">
        <v>210</v>
      </c>
      <c r="M30" s="194"/>
      <c r="N30" s="165"/>
      <c r="O30" s="289" t="s">
        <v>211</v>
      </c>
      <c r="P30" s="289"/>
      <c r="Q30" s="289"/>
      <c r="R30" s="130"/>
      <c r="S30" s="262" t="s">
        <v>237</v>
      </c>
      <c r="T30" s="257" t="s">
        <v>196</v>
      </c>
      <c r="U30" s="172" t="s">
        <v>197</v>
      </c>
      <c r="V30" s="112"/>
      <c r="W30" s="91"/>
      <c r="X30" s="92">
        <v>1</v>
      </c>
      <c r="Y30" s="93" t="e">
        <f>ROUNDUP(SUM(#REF!)/#REF!,0)</f>
        <v>#REF!</v>
      </c>
      <c r="Z30" s="93" t="e">
        <f>ROUNDUP(SUM(#REF!)/#REF!,0)</f>
        <v>#REF!</v>
      </c>
      <c r="AA30" s="94"/>
      <c r="AB30" s="92">
        <f>D30*X30*1.5</f>
        <v>30</v>
      </c>
      <c r="AC30" s="93" t="e">
        <f>E30*Y30</f>
        <v>#REF!</v>
      </c>
      <c r="AD30" s="93" t="e">
        <f>F30*Z30</f>
        <v>#REF!</v>
      </c>
      <c r="AE30" s="94"/>
      <c r="AF30" s="83"/>
      <c r="AG30" s="83"/>
      <c r="AH30" s="83"/>
      <c r="AI30" s="83"/>
      <c r="AJ30" s="90"/>
      <c r="AK30" s="145"/>
      <c r="AL30" s="139"/>
      <c r="AM30" s="83"/>
      <c r="AN30" s="83"/>
    </row>
    <row r="31" spans="1:40" ht="20.25" customHeight="1">
      <c r="A31" s="222"/>
      <c r="B31" s="231" t="s">
        <v>238</v>
      </c>
      <c r="C31" s="263" t="s">
        <v>236</v>
      </c>
      <c r="D31" s="165"/>
      <c r="E31" s="165">
        <v>10</v>
      </c>
      <c r="F31" s="165"/>
      <c r="G31" s="165"/>
      <c r="H31" s="165"/>
      <c r="I31" s="108"/>
      <c r="J31" s="192">
        <v>1</v>
      </c>
      <c r="K31" s="193">
        <v>7</v>
      </c>
      <c r="L31" s="194" t="s">
        <v>210</v>
      </c>
      <c r="M31" s="194"/>
      <c r="N31" s="165"/>
      <c r="O31" s="289"/>
      <c r="P31" s="289"/>
      <c r="Q31" s="289"/>
      <c r="R31" s="130"/>
      <c r="S31" s="262" t="s">
        <v>239</v>
      </c>
      <c r="T31" s="257" t="s">
        <v>196</v>
      </c>
      <c r="U31" s="172" t="s">
        <v>197</v>
      </c>
      <c r="V31" s="112"/>
      <c r="W31" s="91"/>
      <c r="X31" s="92" t="e">
        <f>ROUNDUP(SUM(#REF!)/#REF!,0)</f>
        <v>#REF!</v>
      </c>
      <c r="Y31" s="93">
        <v>8</v>
      </c>
      <c r="Z31" s="93" t="e">
        <f>ROUNDUP(SUM(#REF!)/#REF!,0)</f>
        <v>#REF!</v>
      </c>
      <c r="AA31" s="94"/>
      <c r="AB31" s="92" t="e">
        <f>D31*X31*1.5</f>
        <v>#REF!</v>
      </c>
      <c r="AC31" s="93">
        <f>E31*Y31</f>
        <v>80</v>
      </c>
      <c r="AD31" s="93" t="e">
        <f>F31*Z31</f>
        <v>#REF!</v>
      </c>
      <c r="AE31" s="94"/>
      <c r="AF31" s="83"/>
      <c r="AG31" s="83"/>
      <c r="AH31" s="83"/>
      <c r="AI31" s="83"/>
      <c r="AJ31" s="90"/>
      <c r="AK31" s="145"/>
      <c r="AL31" s="139"/>
      <c r="AM31" s="83"/>
      <c r="AN31" s="83"/>
    </row>
    <row r="32" spans="1:40" s="67" customFormat="1" ht="18.75" customHeight="1">
      <c r="A32" s="223"/>
      <c r="B32" s="180" t="s">
        <v>207</v>
      </c>
      <c r="C32" s="181">
        <f>SUM(D32:F32)</f>
        <v>30</v>
      </c>
      <c r="D32" s="181">
        <f>SUM(D30:D31)</f>
        <v>20</v>
      </c>
      <c r="E32" s="181">
        <f>SUM(E30:E31)</f>
        <v>10</v>
      </c>
      <c r="F32" s="181">
        <f>SUM(F30:F31)</f>
        <v>0</v>
      </c>
      <c r="G32" s="181">
        <f>SUM(G30:G31)</f>
        <v>0</v>
      </c>
      <c r="H32" s="181">
        <f>SUM(H30:H31)</f>
        <v>0</v>
      </c>
      <c r="I32" s="182"/>
      <c r="J32" s="181"/>
      <c r="K32" s="183"/>
      <c r="L32" s="184"/>
      <c r="M32" s="182"/>
      <c r="N32" s="185"/>
      <c r="O32" s="184"/>
      <c r="P32" s="182"/>
      <c r="Q32" s="186"/>
      <c r="R32" s="187" t="s">
        <v>104</v>
      </c>
      <c r="S32" s="181"/>
      <c r="T32" s="181"/>
      <c r="U32" s="64"/>
      <c r="V32" s="65"/>
      <c r="W32" s="65"/>
      <c r="X32" s="65"/>
      <c r="Y32" s="65"/>
      <c r="Z32" s="65"/>
      <c r="AA32" s="65"/>
      <c r="AB32" s="66"/>
    </row>
    <row r="33" spans="1:40" ht="20.25" customHeight="1">
      <c r="A33" s="224"/>
      <c r="B33" s="227" t="s">
        <v>240</v>
      </c>
      <c r="C33" s="131"/>
      <c r="D33" s="131"/>
      <c r="E33" s="131"/>
      <c r="F33" s="131"/>
      <c r="G33" s="131"/>
      <c r="H33" s="131"/>
      <c r="I33" s="108"/>
      <c r="J33" s="78">
        <f>J34</f>
        <v>0</v>
      </c>
      <c r="K33" s="133"/>
      <c r="L33" s="131"/>
      <c r="M33" s="132"/>
      <c r="N33" s="134"/>
      <c r="O33" s="131"/>
      <c r="P33" s="132"/>
      <c r="Q33" s="135"/>
      <c r="R33" s="136"/>
      <c r="S33" s="166"/>
      <c r="T33" s="166"/>
      <c r="U33" s="95"/>
      <c r="V33" s="141"/>
      <c r="W33" s="142"/>
      <c r="X33" s="80"/>
      <c r="Y33" s="81"/>
      <c r="Z33" s="81"/>
      <c r="AA33" s="81"/>
      <c r="AB33" s="81"/>
      <c r="AC33" s="81"/>
      <c r="AD33" s="81"/>
      <c r="AE33" s="82"/>
      <c r="AL33" s="97"/>
      <c r="AM33" s="146"/>
      <c r="AN33" s="139"/>
    </row>
    <row r="34" spans="1:40" ht="20.25" customHeight="1">
      <c r="A34" s="224"/>
      <c r="B34" s="231" t="s">
        <v>241</v>
      </c>
      <c r="C34" s="263" t="s">
        <v>236</v>
      </c>
      <c r="D34" s="165"/>
      <c r="E34" s="165"/>
      <c r="F34" s="165"/>
      <c r="G34" s="165"/>
      <c r="H34" s="165"/>
      <c r="I34" s="108"/>
      <c r="J34" s="192">
        <v>0</v>
      </c>
      <c r="K34" s="193"/>
      <c r="L34" s="194"/>
      <c r="M34" s="194"/>
      <c r="N34" s="165"/>
      <c r="O34" s="194"/>
      <c r="P34" s="194"/>
      <c r="Q34" s="165"/>
      <c r="R34" s="130"/>
      <c r="S34" s="264" t="s">
        <v>242</v>
      </c>
      <c r="T34" s="257" t="s">
        <v>196</v>
      </c>
      <c r="U34" s="195"/>
      <c r="V34" s="142"/>
      <c r="W34" s="85"/>
      <c r="X34" s="86"/>
      <c r="Y34" s="87"/>
      <c r="Z34" s="87"/>
      <c r="AA34" s="88"/>
      <c r="AB34" s="86"/>
      <c r="AC34" s="87"/>
      <c r="AD34" s="87"/>
      <c r="AE34" s="88"/>
      <c r="AL34" s="97"/>
      <c r="AM34" s="146"/>
      <c r="AN34" s="139"/>
    </row>
    <row r="35" spans="1:40" s="67" customFormat="1" ht="18.75" customHeight="1">
      <c r="A35" s="223"/>
      <c r="B35" s="180" t="s">
        <v>207</v>
      </c>
      <c r="C35" s="181">
        <f>SUM(D35:F35)</f>
        <v>30</v>
      </c>
      <c r="D35" s="181">
        <f>SUM(D32:D34)</f>
        <v>20</v>
      </c>
      <c r="E35" s="181">
        <f t="shared" ref="E35:H35" si="3">SUM(E32:E34)</f>
        <v>10</v>
      </c>
      <c r="F35" s="181">
        <f t="shared" si="3"/>
        <v>0</v>
      </c>
      <c r="G35" s="181">
        <f t="shared" si="3"/>
        <v>0</v>
      </c>
      <c r="H35" s="181">
        <f t="shared" si="3"/>
        <v>0</v>
      </c>
      <c r="I35" s="182"/>
      <c r="J35" s="181"/>
      <c r="K35" s="183"/>
      <c r="L35" s="184"/>
      <c r="M35" s="182"/>
      <c r="N35" s="185"/>
      <c r="O35" s="184"/>
      <c r="P35" s="182"/>
      <c r="Q35" s="186"/>
      <c r="R35" s="187" t="s">
        <v>104</v>
      </c>
      <c r="S35" s="181"/>
      <c r="T35" s="181"/>
      <c r="U35" s="64"/>
      <c r="V35" s="65"/>
      <c r="W35" s="65"/>
      <c r="X35" s="65"/>
      <c r="Y35" s="65"/>
      <c r="Z35" s="65"/>
      <c r="AA35" s="65"/>
      <c r="AB35" s="66"/>
    </row>
    <row r="36" spans="1:40" ht="20.25" customHeight="1">
      <c r="A36" s="222"/>
      <c r="B36" s="227" t="s">
        <v>243</v>
      </c>
      <c r="C36" s="131"/>
      <c r="D36" s="131"/>
      <c r="E36" s="131"/>
      <c r="F36" s="131"/>
      <c r="G36" s="131"/>
      <c r="H36" s="131"/>
      <c r="I36" s="108"/>
      <c r="J36" s="78">
        <f>SUM(J37:J37)</f>
        <v>3</v>
      </c>
      <c r="K36" s="133">
        <v>10</v>
      </c>
      <c r="L36" s="131"/>
      <c r="M36" s="132"/>
      <c r="N36" s="134"/>
      <c r="O36" s="131"/>
      <c r="P36" s="132"/>
      <c r="Q36" s="135"/>
      <c r="R36" s="136"/>
      <c r="S36" s="166"/>
      <c r="T36" s="166"/>
      <c r="U36" s="79"/>
      <c r="V36" s="112"/>
      <c r="W36" s="80"/>
      <c r="X36" s="81"/>
      <c r="Y36" s="81"/>
      <c r="Z36" s="81"/>
      <c r="AA36" s="81"/>
      <c r="AB36" s="81"/>
      <c r="AC36" s="81"/>
      <c r="AD36" s="81"/>
      <c r="AE36" s="82"/>
      <c r="AF36" s="83"/>
      <c r="AG36" s="83"/>
      <c r="AH36" s="83"/>
      <c r="AI36" s="83"/>
      <c r="AJ36" s="90"/>
      <c r="AK36" s="145" t="s">
        <v>190</v>
      </c>
      <c r="AL36" s="139"/>
      <c r="AM36" s="83"/>
      <c r="AN36" s="83"/>
    </row>
    <row r="37" spans="1:40" ht="20.25" customHeight="1">
      <c r="A37" s="222" t="s">
        <v>190</v>
      </c>
      <c r="B37" s="228" t="s">
        <v>244</v>
      </c>
      <c r="C37" s="263" t="s">
        <v>236</v>
      </c>
      <c r="D37" s="165"/>
      <c r="E37" s="165">
        <v>40</v>
      </c>
      <c r="F37" s="165"/>
      <c r="G37" s="165"/>
      <c r="H37" s="165"/>
      <c r="I37" s="108"/>
      <c r="J37" s="167">
        <v>3</v>
      </c>
      <c r="K37" s="168"/>
      <c r="L37" s="169" t="s">
        <v>210</v>
      </c>
      <c r="M37" s="169"/>
      <c r="N37" s="170"/>
      <c r="O37" s="169"/>
      <c r="P37" s="169"/>
      <c r="Q37" s="170"/>
      <c r="R37" s="171"/>
      <c r="S37" s="265" t="s">
        <v>245</v>
      </c>
      <c r="T37" s="257" t="s">
        <v>196</v>
      </c>
      <c r="U37" s="98"/>
      <c r="V37" s="112"/>
      <c r="W37" s="99"/>
      <c r="X37" s="92" t="e">
        <f>ROUNDUP(SUM(#REF!)/#REF!,0)</f>
        <v>#REF!</v>
      </c>
      <c r="Y37" s="93">
        <v>2</v>
      </c>
      <c r="Z37" s="93" t="e">
        <f>ROUNDUP(SUM(#REF!)/#REF!,0)</f>
        <v>#REF!</v>
      </c>
      <c r="AA37" s="94"/>
      <c r="AB37" s="92" t="e">
        <f>D37*X37*1.5</f>
        <v>#REF!</v>
      </c>
      <c r="AC37" s="93">
        <f>E37*Y37</f>
        <v>80</v>
      </c>
      <c r="AD37" s="93" t="e">
        <f>F37*Z37</f>
        <v>#REF!</v>
      </c>
      <c r="AE37" s="94"/>
      <c r="AF37" s="83"/>
      <c r="AG37" s="83"/>
      <c r="AH37" s="83"/>
      <c r="AI37" s="83"/>
      <c r="AJ37" s="90"/>
      <c r="AK37" s="145" t="s">
        <v>190</v>
      </c>
      <c r="AL37" s="139"/>
      <c r="AM37" s="83"/>
      <c r="AN37" s="83"/>
    </row>
    <row r="38" spans="1:40" s="67" customFormat="1" ht="18.75" customHeight="1">
      <c r="A38" s="275"/>
      <c r="B38" s="180" t="s">
        <v>207</v>
      </c>
      <c r="C38" s="181">
        <f>SUM(D38:F38)</f>
        <v>40</v>
      </c>
      <c r="D38" s="181">
        <f t="shared" ref="D38:G38" si="4">SUM(D37:D37)</f>
        <v>0</v>
      </c>
      <c r="E38" s="181">
        <f t="shared" si="4"/>
        <v>40</v>
      </c>
      <c r="F38" s="181">
        <f t="shared" si="4"/>
        <v>0</v>
      </c>
      <c r="G38" s="181">
        <f t="shared" si="4"/>
        <v>0</v>
      </c>
      <c r="H38" s="181">
        <f>SUM(H37:H37)</f>
        <v>0</v>
      </c>
      <c r="I38" s="182"/>
      <c r="J38" s="181"/>
      <c r="K38" s="183"/>
      <c r="L38" s="184"/>
      <c r="M38" s="182"/>
      <c r="N38" s="185"/>
      <c r="O38" s="184"/>
      <c r="P38" s="182"/>
      <c r="Q38" s="186"/>
      <c r="R38" s="187" t="s">
        <v>104</v>
      </c>
      <c r="S38" s="181"/>
      <c r="T38" s="181"/>
      <c r="U38" s="64"/>
      <c r="V38" s="65"/>
      <c r="W38" s="65"/>
      <c r="X38" s="65"/>
      <c r="Y38" s="65"/>
      <c r="Z38" s="65"/>
      <c r="AA38" s="65"/>
      <c r="AB38" s="66"/>
    </row>
    <row r="39" spans="1:40" ht="20.25" customHeight="1">
      <c r="A39" s="273"/>
      <c r="B39" s="227" t="s">
        <v>246</v>
      </c>
      <c r="C39" s="131"/>
      <c r="D39" s="131"/>
      <c r="E39" s="131"/>
      <c r="F39" s="131"/>
      <c r="G39" s="131"/>
      <c r="H39" s="131"/>
      <c r="I39" s="108"/>
      <c r="J39" s="78">
        <f>SUM(J40:J45)</f>
        <v>29</v>
      </c>
      <c r="K39" s="133">
        <v>10</v>
      </c>
      <c r="L39" s="131"/>
      <c r="M39" s="132"/>
      <c r="N39" s="134"/>
      <c r="O39" s="131"/>
      <c r="P39" s="132"/>
      <c r="Q39" s="135"/>
      <c r="R39" s="136"/>
      <c r="S39" s="166"/>
      <c r="T39" s="166"/>
      <c r="U39" s="79"/>
      <c r="V39" s="112"/>
      <c r="W39" s="80"/>
      <c r="X39" s="81"/>
      <c r="Y39" s="81"/>
      <c r="Z39" s="81"/>
      <c r="AA39" s="81"/>
      <c r="AB39" s="81"/>
      <c r="AC39" s="81"/>
      <c r="AD39" s="81"/>
      <c r="AE39" s="82"/>
      <c r="AF39" s="83"/>
      <c r="AG39" s="83"/>
      <c r="AH39" s="83"/>
      <c r="AI39" s="83"/>
      <c r="AJ39" s="90"/>
      <c r="AK39" s="145" t="s">
        <v>190</v>
      </c>
      <c r="AL39" s="139"/>
      <c r="AM39" s="83"/>
      <c r="AN39" s="83"/>
    </row>
    <row r="40" spans="1:40" ht="20.25" customHeight="1">
      <c r="A40" s="273"/>
      <c r="B40" s="252" t="s">
        <v>247</v>
      </c>
      <c r="C40" s="196" t="s">
        <v>192</v>
      </c>
      <c r="D40" s="165">
        <v>21</v>
      </c>
      <c r="E40" s="165">
        <v>42</v>
      </c>
      <c r="F40" s="165"/>
      <c r="G40" s="165"/>
      <c r="H40" s="165"/>
      <c r="I40" s="108"/>
      <c r="J40" s="192">
        <v>6</v>
      </c>
      <c r="K40" s="193">
        <v>7</v>
      </c>
      <c r="L40" s="194" t="s">
        <v>210</v>
      </c>
      <c r="M40" s="194"/>
      <c r="N40" s="165"/>
      <c r="O40" s="197" t="s">
        <v>248</v>
      </c>
      <c r="P40" s="194"/>
      <c r="Q40" s="165"/>
      <c r="R40" s="130"/>
      <c r="S40" s="253" t="s">
        <v>249</v>
      </c>
      <c r="T40" s="253" t="s">
        <v>250</v>
      </c>
      <c r="U40" s="98"/>
      <c r="V40" s="112"/>
      <c r="W40" s="99"/>
      <c r="X40" s="92">
        <v>1</v>
      </c>
      <c r="Y40" s="93">
        <v>0</v>
      </c>
      <c r="Z40" s="93" t="e">
        <f>ROUNDUP(SUM(#REF!)/#REF!,0)</f>
        <v>#REF!</v>
      </c>
      <c r="AA40" s="94"/>
      <c r="AB40" s="92">
        <f>D40*X40*1.5</f>
        <v>31.5</v>
      </c>
      <c r="AC40" s="93">
        <f>E40*Y40</f>
        <v>0</v>
      </c>
      <c r="AD40" s="93" t="e">
        <f>F40*Z40</f>
        <v>#REF!</v>
      </c>
      <c r="AE40" s="94"/>
      <c r="AF40" s="83"/>
      <c r="AG40" s="83"/>
      <c r="AH40" s="83"/>
      <c r="AI40" s="83"/>
      <c r="AJ40" s="90"/>
      <c r="AK40" s="145" t="s">
        <v>190</v>
      </c>
      <c r="AL40" s="139"/>
      <c r="AM40" s="83"/>
      <c r="AN40" s="83"/>
    </row>
    <row r="41" spans="1:40" ht="20.25" customHeight="1">
      <c r="A41" s="273"/>
      <c r="B41" s="252" t="s">
        <v>251</v>
      </c>
      <c r="C41" s="196" t="s">
        <v>192</v>
      </c>
      <c r="D41" s="165">
        <v>14</v>
      </c>
      <c r="E41" s="165">
        <v>29</v>
      </c>
      <c r="F41" s="165"/>
      <c r="G41" s="165"/>
      <c r="H41" s="165"/>
      <c r="I41" s="108"/>
      <c r="J41" s="192">
        <v>4</v>
      </c>
      <c r="K41" s="193">
        <v>7</v>
      </c>
      <c r="L41" s="194" t="s">
        <v>210</v>
      </c>
      <c r="M41" s="194"/>
      <c r="N41" s="165"/>
      <c r="O41" s="197" t="s">
        <v>248</v>
      </c>
      <c r="P41" s="194"/>
      <c r="Q41" s="165"/>
      <c r="R41" s="130"/>
      <c r="S41" s="253" t="s">
        <v>252</v>
      </c>
      <c r="T41" s="253" t="s">
        <v>250</v>
      </c>
      <c r="U41" s="98"/>
      <c r="V41" s="112"/>
      <c r="W41" s="99"/>
      <c r="X41" s="92">
        <v>1</v>
      </c>
      <c r="Y41" s="93">
        <v>0</v>
      </c>
      <c r="Z41" s="93" t="e">
        <f>ROUNDUP(SUM(#REF!)/#REF!,0)</f>
        <v>#REF!</v>
      </c>
      <c r="AA41" s="94"/>
      <c r="AB41" s="92">
        <f>D41*X41*1.5</f>
        <v>21</v>
      </c>
      <c r="AC41" s="93">
        <f>E41*Y41</f>
        <v>0</v>
      </c>
      <c r="AD41" s="93" t="e">
        <f>F41*Z41</f>
        <v>#REF!</v>
      </c>
      <c r="AE41" s="94"/>
      <c r="AF41" s="83"/>
      <c r="AG41" s="83"/>
      <c r="AH41" s="83"/>
      <c r="AI41" s="83"/>
      <c r="AJ41" s="90"/>
      <c r="AK41" s="145"/>
      <c r="AL41" s="139"/>
      <c r="AM41" s="83"/>
      <c r="AN41" s="83"/>
    </row>
    <row r="42" spans="1:40" ht="20.25" customHeight="1">
      <c r="A42" s="273"/>
      <c r="B42" s="252" t="s">
        <v>253</v>
      </c>
      <c r="C42" s="191" t="s">
        <v>202</v>
      </c>
      <c r="D42" s="165">
        <v>21</v>
      </c>
      <c r="E42" s="165">
        <v>42</v>
      </c>
      <c r="F42" s="165"/>
      <c r="G42" s="165"/>
      <c r="H42" s="165"/>
      <c r="I42" s="108"/>
      <c r="J42" s="192">
        <v>6</v>
      </c>
      <c r="K42" s="193">
        <v>7</v>
      </c>
      <c r="L42" s="194" t="s">
        <v>210</v>
      </c>
      <c r="M42" s="194"/>
      <c r="N42" s="165"/>
      <c r="O42" s="197" t="s">
        <v>248</v>
      </c>
      <c r="P42" s="194"/>
      <c r="Q42" s="165"/>
      <c r="R42" s="130"/>
      <c r="S42" s="253" t="s">
        <v>254</v>
      </c>
      <c r="T42" s="253" t="s">
        <v>250</v>
      </c>
      <c r="U42" s="98"/>
      <c r="V42" s="112"/>
      <c r="W42" s="99"/>
      <c r="X42" s="92">
        <v>1</v>
      </c>
      <c r="Y42" s="93">
        <v>0</v>
      </c>
      <c r="Z42" s="93" t="e">
        <f>ROUNDUP(SUM(#REF!)/#REF!,0)</f>
        <v>#REF!</v>
      </c>
      <c r="AA42" s="94"/>
      <c r="AB42" s="92">
        <f>D42*X42*1.5</f>
        <v>31.5</v>
      </c>
      <c r="AC42" s="93">
        <f>E42*Y42</f>
        <v>0</v>
      </c>
      <c r="AD42" s="93" t="e">
        <f>F42*Z42</f>
        <v>#REF!</v>
      </c>
      <c r="AE42" s="94"/>
      <c r="AF42" s="83"/>
      <c r="AG42" s="83"/>
      <c r="AH42" s="83"/>
      <c r="AI42" s="83"/>
      <c r="AJ42" s="90"/>
      <c r="AK42" s="145"/>
      <c r="AL42" s="139"/>
      <c r="AM42" s="83"/>
      <c r="AN42" s="83"/>
    </row>
    <row r="43" spans="1:40" ht="20.25" customHeight="1">
      <c r="A43" s="273"/>
      <c r="B43" s="252" t="s">
        <v>255</v>
      </c>
      <c r="C43" s="191" t="s">
        <v>202</v>
      </c>
      <c r="D43" s="165">
        <v>14</v>
      </c>
      <c r="E43" s="165">
        <v>29</v>
      </c>
      <c r="F43" s="165"/>
      <c r="G43" s="165"/>
      <c r="H43" s="165"/>
      <c r="I43" s="108"/>
      <c r="J43" s="192">
        <v>4</v>
      </c>
      <c r="K43" s="193">
        <v>7</v>
      </c>
      <c r="L43" s="194" t="s">
        <v>210</v>
      </c>
      <c r="M43" s="194"/>
      <c r="N43" s="165"/>
      <c r="O43" s="197" t="s">
        <v>248</v>
      </c>
      <c r="P43" s="194"/>
      <c r="Q43" s="165"/>
      <c r="R43" s="130"/>
      <c r="S43" s="253" t="s">
        <v>252</v>
      </c>
      <c r="T43" s="272" t="s">
        <v>250</v>
      </c>
      <c r="U43" s="98"/>
      <c r="V43" s="112"/>
      <c r="W43" s="99"/>
      <c r="X43" s="92">
        <v>1</v>
      </c>
      <c r="Y43" s="93">
        <v>0</v>
      </c>
      <c r="Z43" s="93" t="e">
        <f>ROUNDUP(SUM(#REF!)/#REF!,0)</f>
        <v>#REF!</v>
      </c>
      <c r="AA43" s="94"/>
      <c r="AB43" s="92">
        <f>D43*X43*1.5</f>
        <v>21</v>
      </c>
      <c r="AC43" s="93">
        <f>E43*Y43</f>
        <v>0</v>
      </c>
      <c r="AD43" s="93" t="e">
        <f>F43*Z43</f>
        <v>#REF!</v>
      </c>
      <c r="AE43" s="94"/>
      <c r="AF43" s="83"/>
      <c r="AG43" s="83"/>
      <c r="AH43" s="83"/>
      <c r="AI43" s="83"/>
      <c r="AJ43" s="90"/>
      <c r="AK43" s="145"/>
      <c r="AL43" s="139"/>
      <c r="AM43" s="83"/>
      <c r="AN43" s="83"/>
    </row>
    <row r="44" spans="1:40" ht="20.25" customHeight="1">
      <c r="A44" s="273"/>
      <c r="B44" s="254" t="s">
        <v>256</v>
      </c>
      <c r="C44" s="263" t="s">
        <v>236</v>
      </c>
      <c r="D44" s="165">
        <v>31</v>
      </c>
      <c r="E44" s="165">
        <v>61</v>
      </c>
      <c r="F44" s="165"/>
      <c r="G44" s="165"/>
      <c r="H44" s="165"/>
      <c r="I44" s="108"/>
      <c r="J44" s="192">
        <v>8</v>
      </c>
      <c r="K44" s="193">
        <v>7</v>
      </c>
      <c r="L44" s="194" t="s">
        <v>210</v>
      </c>
      <c r="M44" s="194"/>
      <c r="N44" s="165"/>
      <c r="O44" s="197" t="s">
        <v>248</v>
      </c>
      <c r="P44" s="194"/>
      <c r="Q44" s="165"/>
      <c r="R44" s="130"/>
      <c r="S44" s="270" t="s">
        <v>257</v>
      </c>
      <c r="T44" s="269" t="s">
        <v>250</v>
      </c>
      <c r="U44" s="98"/>
      <c r="V44" s="112"/>
      <c r="W44" s="99"/>
      <c r="X44" s="92">
        <v>1</v>
      </c>
      <c r="Y44" s="93">
        <v>0</v>
      </c>
      <c r="Z44" s="93" t="e">
        <f>ROUNDUP(SUM(#REF!)/#REF!,0)</f>
        <v>#REF!</v>
      </c>
      <c r="AA44" s="94"/>
      <c r="AB44" s="92">
        <f>D44*X44*1.5</f>
        <v>46.5</v>
      </c>
      <c r="AC44" s="93">
        <f>E44*Y44</f>
        <v>0</v>
      </c>
      <c r="AD44" s="93" t="e">
        <f>F44*Z44</f>
        <v>#REF!</v>
      </c>
      <c r="AE44" s="94"/>
      <c r="AF44" s="83"/>
      <c r="AG44" s="83"/>
      <c r="AH44" s="83"/>
      <c r="AI44" s="83"/>
      <c r="AJ44" s="90"/>
      <c r="AK44" s="145" t="s">
        <v>190</v>
      </c>
      <c r="AL44" s="139"/>
      <c r="AM44" s="83"/>
      <c r="AN44" s="83"/>
    </row>
    <row r="45" spans="1:40" ht="20.25" customHeight="1">
      <c r="A45" s="273"/>
      <c r="B45" s="254" t="s">
        <v>258</v>
      </c>
      <c r="C45" s="271" t="s">
        <v>202</v>
      </c>
      <c r="D45" s="165"/>
      <c r="E45" s="165">
        <v>15</v>
      </c>
      <c r="F45" s="165"/>
      <c r="G45" s="165"/>
      <c r="H45" s="165"/>
      <c r="I45" s="108"/>
      <c r="J45" s="192">
        <v>1</v>
      </c>
      <c r="K45" s="193">
        <v>7</v>
      </c>
      <c r="L45" s="197" t="s">
        <v>259</v>
      </c>
      <c r="M45" s="194"/>
      <c r="N45" s="165"/>
      <c r="O45" s="197" t="s">
        <v>260</v>
      </c>
      <c r="P45" s="194"/>
      <c r="Q45" s="165"/>
      <c r="R45" s="130"/>
      <c r="S45" s="270"/>
      <c r="T45" s="269" t="s">
        <v>250</v>
      </c>
      <c r="U45" s="98"/>
      <c r="V45" s="112"/>
      <c r="W45" s="100"/>
      <c r="X45" s="101"/>
      <c r="Y45" s="102"/>
      <c r="Z45" s="102"/>
      <c r="AA45" s="102"/>
      <c r="AB45" s="102"/>
      <c r="AC45" s="102"/>
      <c r="AD45" s="102"/>
      <c r="AE45" s="102"/>
      <c r="AF45" s="83"/>
      <c r="AG45" s="83"/>
      <c r="AH45" s="83"/>
      <c r="AI45" s="83"/>
      <c r="AJ45" s="90"/>
      <c r="AK45" s="145"/>
      <c r="AL45" s="139"/>
      <c r="AM45" s="83"/>
      <c r="AN45" s="83"/>
    </row>
    <row r="46" spans="1:40" s="67" customFormat="1" ht="18.75" customHeight="1">
      <c r="A46" s="275"/>
      <c r="B46" s="180" t="s">
        <v>207</v>
      </c>
      <c r="C46" s="181">
        <f>SUM(D46:F46)</f>
        <v>319</v>
      </c>
      <c r="D46" s="181">
        <f t="shared" ref="D46:G46" si="5">SUM(D40:D45)</f>
        <v>101</v>
      </c>
      <c r="E46" s="181">
        <f t="shared" si="5"/>
        <v>218</v>
      </c>
      <c r="F46" s="181">
        <f t="shared" si="5"/>
        <v>0</v>
      </c>
      <c r="G46" s="181">
        <f t="shared" si="5"/>
        <v>0</v>
      </c>
      <c r="H46" s="181">
        <f>SUM(H40:H45)</f>
        <v>0</v>
      </c>
      <c r="I46" s="182"/>
      <c r="J46" s="181"/>
      <c r="K46" s="183"/>
      <c r="L46" s="184"/>
      <c r="M46" s="182"/>
      <c r="N46" s="185"/>
      <c r="O46" s="184"/>
      <c r="P46" s="182"/>
      <c r="Q46" s="186"/>
      <c r="R46" s="187" t="s">
        <v>104</v>
      </c>
      <c r="S46" s="181"/>
      <c r="T46" s="181"/>
      <c r="U46" s="64"/>
      <c r="V46" s="65"/>
      <c r="W46" s="65"/>
      <c r="X46" s="65"/>
      <c r="Y46" s="65"/>
      <c r="Z46" s="65"/>
      <c r="AA46" s="65"/>
      <c r="AB46" s="66"/>
    </row>
    <row r="47" spans="1:40" ht="20.25" customHeight="1">
      <c r="A47" s="273"/>
      <c r="B47" s="227" t="s">
        <v>261</v>
      </c>
      <c r="C47" s="131"/>
      <c r="D47" s="131"/>
      <c r="E47" s="131"/>
      <c r="F47" s="131"/>
      <c r="G47" s="131"/>
      <c r="H47" s="131"/>
      <c r="I47" s="108"/>
      <c r="J47" s="78">
        <f>SUM(J48:J52)</f>
        <v>0</v>
      </c>
      <c r="K47" s="133"/>
      <c r="L47" s="131"/>
      <c r="M47" s="132"/>
      <c r="N47" s="134"/>
      <c r="O47" s="131"/>
      <c r="P47" s="132"/>
      <c r="Q47" s="135"/>
      <c r="R47" s="136"/>
      <c r="S47" s="166"/>
      <c r="T47" s="166"/>
      <c r="U47" s="143"/>
      <c r="V47" s="144"/>
      <c r="W47" s="112"/>
      <c r="X47" s="120" t="s">
        <v>262</v>
      </c>
      <c r="Y47" s="103"/>
      <c r="Z47" s="103"/>
      <c r="AA47" s="103"/>
      <c r="AB47" s="103"/>
      <c r="AC47" s="103"/>
      <c r="AD47" s="103"/>
      <c r="AE47" s="103"/>
      <c r="AF47" s="104"/>
      <c r="AG47" s="83"/>
      <c r="AH47" s="83"/>
      <c r="AI47" s="83"/>
      <c r="AJ47" s="83"/>
      <c r="AK47" s="83"/>
      <c r="AL47" s="145" t="s">
        <v>190</v>
      </c>
      <c r="AM47" s="139"/>
      <c r="AN47" s="83"/>
    </row>
    <row r="48" spans="1:40" ht="20.25" customHeight="1">
      <c r="A48" s="273"/>
      <c r="B48" s="232" t="s">
        <v>263</v>
      </c>
      <c r="C48" s="201" t="s">
        <v>236</v>
      </c>
      <c r="D48" s="202"/>
      <c r="E48" s="203"/>
      <c r="F48" s="202"/>
      <c r="G48" s="202"/>
      <c r="H48" s="202"/>
      <c r="I48" s="108"/>
      <c r="J48" s="290">
        <v>0</v>
      </c>
      <c r="K48" s="199"/>
      <c r="L48" s="200" t="s">
        <v>210</v>
      </c>
      <c r="M48" s="199"/>
      <c r="N48" s="199"/>
      <c r="O48" s="199"/>
      <c r="P48" s="199"/>
      <c r="Q48" s="199"/>
      <c r="R48" s="199"/>
      <c r="S48" s="198"/>
      <c r="T48" s="256"/>
      <c r="U48" s="138"/>
      <c r="V48" s="112"/>
      <c r="W48" s="105"/>
      <c r="X48" s="92">
        <v>0</v>
      </c>
      <c r="Y48" s="93">
        <v>0</v>
      </c>
      <c r="Z48" s="93" t="e">
        <f>ROUNDUP(SUM(#REF!)/#REF!,0)</f>
        <v>#REF!</v>
      </c>
      <c r="AA48" s="94"/>
      <c r="AB48" s="92">
        <f>D48*X48*1.5</f>
        <v>0</v>
      </c>
      <c r="AC48" s="93">
        <f>E48*Y48</f>
        <v>0</v>
      </c>
      <c r="AD48" s="93" t="e">
        <f>F48*Z48</f>
        <v>#REF!</v>
      </c>
      <c r="AE48" s="94"/>
      <c r="AF48" s="83"/>
      <c r="AG48" s="83"/>
      <c r="AH48" s="70"/>
      <c r="AI48" s="70"/>
      <c r="AJ48" s="70"/>
      <c r="AK48" s="90"/>
      <c r="AL48" s="145"/>
      <c r="AM48" s="139"/>
      <c r="AN48" s="83"/>
    </row>
    <row r="49" spans="1:40" ht="20.25" customHeight="1">
      <c r="A49" s="273"/>
      <c r="B49" s="232" t="s">
        <v>264</v>
      </c>
      <c r="C49" s="201" t="s">
        <v>236</v>
      </c>
      <c r="D49" s="202"/>
      <c r="E49" s="203"/>
      <c r="F49" s="202"/>
      <c r="G49" s="202"/>
      <c r="H49" s="202"/>
      <c r="I49" s="108"/>
      <c r="J49" s="291"/>
      <c r="K49" s="199"/>
      <c r="L49" s="200" t="s">
        <v>210</v>
      </c>
      <c r="M49" s="199"/>
      <c r="N49" s="199"/>
      <c r="O49" s="199"/>
      <c r="P49" s="199"/>
      <c r="Q49" s="199"/>
      <c r="R49" s="199"/>
      <c r="S49" s="198"/>
      <c r="T49" s="256"/>
      <c r="U49" s="138"/>
      <c r="V49" s="112"/>
      <c r="W49" s="105"/>
      <c r="X49" s="92">
        <v>0</v>
      </c>
      <c r="Y49" s="93">
        <v>0</v>
      </c>
      <c r="Z49" s="93" t="e">
        <f>ROUNDUP(SUM(#REF!)/#REF!,0)</f>
        <v>#REF!</v>
      </c>
      <c r="AA49" s="94"/>
      <c r="AB49" s="92">
        <f>D49*X49*1.5</f>
        <v>0</v>
      </c>
      <c r="AC49" s="93">
        <f>E49*Y49</f>
        <v>0</v>
      </c>
      <c r="AD49" s="93" t="e">
        <f>F49*Z49</f>
        <v>#REF!</v>
      </c>
      <c r="AE49" s="94"/>
      <c r="AF49" s="83"/>
      <c r="AG49" s="83"/>
      <c r="AH49" s="70"/>
      <c r="AI49" s="70"/>
      <c r="AJ49" s="70"/>
      <c r="AK49" s="90"/>
      <c r="AL49" s="145"/>
      <c r="AM49" s="139"/>
      <c r="AN49" s="83"/>
    </row>
    <row r="50" spans="1:40" ht="20.25" customHeight="1">
      <c r="A50" s="273"/>
      <c r="B50" s="232" t="s">
        <v>265</v>
      </c>
      <c r="C50" s="201" t="s">
        <v>236</v>
      </c>
      <c r="D50" s="202"/>
      <c r="E50" s="203"/>
      <c r="F50" s="202"/>
      <c r="G50" s="202"/>
      <c r="H50" s="202"/>
      <c r="I50" s="108"/>
      <c r="J50" s="291"/>
      <c r="K50" s="199"/>
      <c r="L50" s="200" t="s">
        <v>210</v>
      </c>
      <c r="M50" s="199"/>
      <c r="N50" s="199"/>
      <c r="O50" s="199"/>
      <c r="P50" s="199"/>
      <c r="Q50" s="199"/>
      <c r="R50" s="199"/>
      <c r="S50" s="198"/>
      <c r="T50" s="256"/>
      <c r="U50" s="138"/>
      <c r="V50" s="112"/>
      <c r="W50" s="105"/>
      <c r="X50" s="92">
        <v>0</v>
      </c>
      <c r="Y50" s="93">
        <v>0</v>
      </c>
      <c r="Z50" s="93" t="e">
        <f>ROUNDUP(SUM(#REF!)/#REF!,0)</f>
        <v>#REF!</v>
      </c>
      <c r="AA50" s="94"/>
      <c r="AB50" s="92">
        <f>D50*X50*1.5</f>
        <v>0</v>
      </c>
      <c r="AC50" s="93">
        <f>E50*Y50</f>
        <v>0</v>
      </c>
      <c r="AD50" s="93" t="e">
        <f>F50*Z50</f>
        <v>#REF!</v>
      </c>
      <c r="AE50" s="94"/>
      <c r="AF50" s="83"/>
      <c r="AG50" s="83"/>
      <c r="AH50" s="70"/>
      <c r="AI50" s="70"/>
      <c r="AJ50" s="70"/>
      <c r="AK50" s="90"/>
      <c r="AL50" s="145"/>
      <c r="AM50" s="139"/>
      <c r="AN50" s="83"/>
    </row>
    <row r="51" spans="1:40" ht="20.25" customHeight="1">
      <c r="A51" s="222"/>
      <c r="B51" s="232" t="s">
        <v>266</v>
      </c>
      <c r="C51" s="201" t="s">
        <v>236</v>
      </c>
      <c r="D51" s="202"/>
      <c r="E51" s="203"/>
      <c r="F51" s="202"/>
      <c r="G51" s="202"/>
      <c r="H51" s="202"/>
      <c r="I51" s="108"/>
      <c r="J51" s="291"/>
      <c r="K51" s="199"/>
      <c r="L51" s="200" t="s">
        <v>210</v>
      </c>
      <c r="M51" s="199"/>
      <c r="N51" s="199"/>
      <c r="O51" s="199"/>
      <c r="P51" s="199"/>
      <c r="Q51" s="199"/>
      <c r="R51" s="199"/>
      <c r="S51" s="198"/>
      <c r="T51" s="256"/>
      <c r="U51" s="138"/>
      <c r="V51" s="112"/>
      <c r="W51" s="105"/>
      <c r="X51" s="92">
        <v>0</v>
      </c>
      <c r="Y51" s="93">
        <v>0</v>
      </c>
      <c r="Z51" s="93" t="e">
        <f>ROUNDUP(SUM(#REF!)/#REF!,0)</f>
        <v>#REF!</v>
      </c>
      <c r="AA51" s="94"/>
      <c r="AB51" s="92">
        <f>D51*X51*1.5</f>
        <v>0</v>
      </c>
      <c r="AC51" s="93">
        <f>E51*Y51</f>
        <v>0</v>
      </c>
      <c r="AD51" s="93" t="e">
        <f>F51*Z51</f>
        <v>#REF!</v>
      </c>
      <c r="AE51" s="94"/>
      <c r="AF51" s="83"/>
      <c r="AG51" s="83"/>
      <c r="AH51" s="70"/>
      <c r="AI51" s="70"/>
      <c r="AJ51" s="70"/>
      <c r="AK51" s="90"/>
      <c r="AL51" s="145"/>
      <c r="AM51" s="139"/>
      <c r="AN51" s="83"/>
    </row>
    <row r="52" spans="1:40" ht="20.25" customHeight="1">
      <c r="A52" s="222"/>
      <c r="B52" s="232" t="s">
        <v>267</v>
      </c>
      <c r="C52" s="201" t="s">
        <v>236</v>
      </c>
      <c r="D52" s="202"/>
      <c r="E52" s="203"/>
      <c r="F52" s="202"/>
      <c r="G52" s="202"/>
      <c r="H52" s="202"/>
      <c r="I52" s="108"/>
      <c r="J52" s="292"/>
      <c r="K52" s="199"/>
      <c r="L52" s="200" t="s">
        <v>210</v>
      </c>
      <c r="M52" s="199"/>
      <c r="N52" s="199"/>
      <c r="O52" s="199"/>
      <c r="P52" s="199"/>
      <c r="Q52" s="199"/>
      <c r="R52" s="199"/>
      <c r="S52" s="198"/>
      <c r="T52" s="256"/>
      <c r="U52" s="138"/>
      <c r="V52" s="112"/>
      <c r="W52" s="105"/>
      <c r="X52" s="92">
        <v>0</v>
      </c>
      <c r="Y52" s="93">
        <v>0</v>
      </c>
      <c r="Z52" s="93" t="e">
        <f>ROUNDUP(SUM(#REF!)/#REF!,0)</f>
        <v>#REF!</v>
      </c>
      <c r="AA52" s="94"/>
      <c r="AB52" s="92">
        <f>D52*X52*1.5</f>
        <v>0</v>
      </c>
      <c r="AC52" s="93">
        <f>E52*Y52</f>
        <v>0</v>
      </c>
      <c r="AD52" s="93" t="e">
        <f>F52*Z52</f>
        <v>#REF!</v>
      </c>
      <c r="AE52" s="94"/>
      <c r="AF52" s="83"/>
      <c r="AG52" s="83"/>
      <c r="AH52" s="70"/>
      <c r="AI52" s="70"/>
      <c r="AJ52" s="70"/>
      <c r="AK52" s="90"/>
      <c r="AL52" s="145"/>
      <c r="AM52" s="139"/>
      <c r="AN52" s="83"/>
    </row>
    <row r="53" spans="1:40" s="67" customFormat="1" ht="18.75" customHeight="1">
      <c r="A53" s="223"/>
      <c r="B53" s="211" t="s">
        <v>207</v>
      </c>
      <c r="C53" s="212">
        <f>SUM(D53:F53)</f>
        <v>0</v>
      </c>
      <c r="D53" s="212">
        <f t="shared" ref="D53:G53" si="6">SUM(D48:D52)</f>
        <v>0</v>
      </c>
      <c r="E53" s="212">
        <f t="shared" si="6"/>
        <v>0</v>
      </c>
      <c r="F53" s="212">
        <f t="shared" si="6"/>
        <v>0</v>
      </c>
      <c r="G53" s="212">
        <f t="shared" si="6"/>
        <v>0</v>
      </c>
      <c r="H53" s="212">
        <f>SUM(H48:H52)</f>
        <v>0</v>
      </c>
      <c r="I53" s="213"/>
      <c r="J53" s="212"/>
      <c r="K53" s="214"/>
      <c r="L53" s="215"/>
      <c r="M53" s="213"/>
      <c r="N53" s="216"/>
      <c r="O53" s="215"/>
      <c r="P53" s="213"/>
      <c r="Q53" s="217"/>
      <c r="R53" s="218" t="s">
        <v>104</v>
      </c>
      <c r="S53" s="212"/>
      <c r="T53" s="212"/>
      <c r="U53" s="64"/>
      <c r="V53" s="65"/>
      <c r="W53" s="65"/>
      <c r="X53" s="65"/>
      <c r="Y53" s="65"/>
      <c r="Z53" s="65"/>
      <c r="AA53" s="65"/>
      <c r="AB53" s="66"/>
    </row>
    <row r="54" spans="1:40" s="204" customFormat="1" ht="20.25" customHeight="1">
      <c r="A54" s="225"/>
      <c r="B54" s="205" t="s">
        <v>268</v>
      </c>
      <c r="C54" s="206">
        <f>SUM(D54:G54)</f>
        <v>607</v>
      </c>
      <c r="D54" s="207">
        <f>D11+D17+D28+D32+D35+D38+D46+D53</f>
        <v>289</v>
      </c>
      <c r="E54" s="207">
        <f>E11+E17+E28+E32+E35+E38+E46+E53</f>
        <v>318</v>
      </c>
      <c r="F54" s="207">
        <f>F11+F17+F28+F32+F35+F38+F46+F53</f>
        <v>0</v>
      </c>
      <c r="G54" s="207">
        <f>G11+G17+G28+G32+G35+G38+G46+G53</f>
        <v>0</v>
      </c>
      <c r="H54" s="207">
        <f>H11+H17+H28+H32+H35+H38+H46+H53</f>
        <v>0</v>
      </c>
      <c r="I54" s="206"/>
      <c r="J54" s="207">
        <f>J6+J12+J18+J29+J33+J36+J39+J47</f>
        <v>60</v>
      </c>
      <c r="K54" s="208"/>
      <c r="L54" s="206"/>
      <c r="M54" s="206"/>
      <c r="N54" s="206"/>
      <c r="O54" s="206"/>
      <c r="P54" s="206"/>
      <c r="Q54" s="206"/>
      <c r="R54" s="209"/>
      <c r="S54" s="206"/>
      <c r="T54" s="206"/>
      <c r="U54" s="210"/>
    </row>
    <row r="55" spans="1:40" ht="20.25" customHeight="1">
      <c r="A55" s="219"/>
      <c r="B55" s="188"/>
      <c r="C55" s="220"/>
      <c r="D55" s="220"/>
      <c r="E55" s="220"/>
      <c r="F55" s="220"/>
      <c r="G55" s="220"/>
      <c r="H55" s="220"/>
      <c r="I55" s="220"/>
      <c r="J55" s="188"/>
      <c r="K55" s="221"/>
      <c r="L55" s="220"/>
      <c r="M55" s="220"/>
      <c r="N55" s="220"/>
      <c r="O55" s="220"/>
      <c r="P55" s="220"/>
      <c r="Q55" s="220"/>
      <c r="R55" s="220"/>
      <c r="S55" s="220"/>
      <c r="T55" s="220"/>
    </row>
  </sheetData>
  <mergeCells count="19">
    <mergeCell ref="AG6:AI6"/>
    <mergeCell ref="X3:AA3"/>
    <mergeCell ref="A1:A4"/>
    <mergeCell ref="C3:C5"/>
    <mergeCell ref="D3:H3"/>
    <mergeCell ref="J3:R3"/>
    <mergeCell ref="D4:H4"/>
    <mergeCell ref="J4:J5"/>
    <mergeCell ref="K4:K5"/>
    <mergeCell ref="L4:N4"/>
    <mergeCell ref="O4:Q4"/>
    <mergeCell ref="R4:R5"/>
    <mergeCell ref="O13:Q16"/>
    <mergeCell ref="J23:J24"/>
    <mergeCell ref="J26:J27"/>
    <mergeCell ref="O30:Q31"/>
    <mergeCell ref="J48:J52"/>
    <mergeCell ref="K23:K24"/>
    <mergeCell ref="K26:K27"/>
  </mergeCells>
  <conditionalFormatting sqref="J54">
    <cfRule type="cellIs" dxfId="0" priority="1" operator="lessThan">
      <formula>60</formula>
    </cfRule>
  </conditionalFormatting>
  <pageMargins left="0.7" right="0.7" top="0.75" bottom="0.75" header="0" footer="0"/>
  <pageSetup paperSize="8"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Christelle FRANCIS</DisplayName>
        <AccountId>122</AccountId>
        <AccountType/>
      </UserInfo>
      <UserInfo>
        <DisplayName>pierre andry</DisplayName>
        <AccountId>37</AccountId>
        <AccountType/>
      </UserInfo>
      <UserInfo>
        <DisplayName>Peio Loubière</DisplayName>
        <AccountId>249</AccountId>
        <AccountType/>
      </UserInfo>
      <UserInfo>
        <DisplayName>Anne Christine Metz</DisplayName>
        <AccountId>250</AccountId>
        <AccountType/>
      </UserInfo>
      <UserInfo>
        <DisplayName>Astrid Jourdan</DisplayName>
        <AccountId>251</AccountId>
        <AccountType/>
      </UserInfo>
      <UserInfo>
        <DisplayName>Valerie Nachef</DisplayName>
        <AccountId>252</AccountId>
        <AccountType/>
      </UserInfo>
      <UserInfo>
        <DisplayName>Élian Masnada</DisplayName>
        <AccountId>253</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1FFFA8-A6F1-444D-8517-2E3D9906DF8E}"/>
</file>

<file path=customXml/itemProps2.xml><?xml version="1.0" encoding="utf-8"?>
<ds:datastoreItem xmlns:ds="http://schemas.openxmlformats.org/officeDocument/2006/customXml" ds:itemID="{EBE74BCF-B7F9-49C9-A4DA-52D06A454D3B}"/>
</file>

<file path=customXml/itemProps3.xml><?xml version="1.0" encoding="utf-8"?>
<ds:datastoreItem xmlns:ds="http://schemas.openxmlformats.org/officeDocument/2006/customXml" ds:itemID="{47939FB2-E0DD-4886-8336-BE32B5161DD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veronique Fremaux</cp:lastModifiedBy>
  <cp:revision/>
  <dcterms:created xsi:type="dcterms:W3CDTF">2015-06-03T10:56:36Z</dcterms:created>
  <dcterms:modified xsi:type="dcterms:W3CDTF">2025-03-04T10:27:59Z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UCP</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0x010100B1BC2EF3D2CDD841881F99792725F58F</vt:lpwstr>
  </property>
  <property fmtid="{D5CDD505-2E9C-101B-9397-08002B2CF9AE}" pid="10" name="Order">
    <vt:r8>74400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y fmtid="{D5CDD505-2E9C-101B-9397-08002B2CF9AE}" pid="19" name="MediaServiceImageTags">
    <vt:lpwstr/>
  </property>
</Properties>
</file>